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16455" windowHeight="5250"/>
  </bookViews>
  <sheets>
    <sheet name="Exhibit JP-1" sheetId="2" r:id="rId1"/>
    <sheet name="Exhibit JP-2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0">#REF!</definedName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 localSheetId="0">#REF!</definedName>
    <definedName name="_APR98">#REF!</definedName>
    <definedName name="_APR981" localSheetId="0">#REF!</definedName>
    <definedName name="_APR981">#REF!</definedName>
    <definedName name="_att1" localSheetId="0">#REF!</definedName>
    <definedName name="_att1">#REF!</definedName>
    <definedName name="_att10" localSheetId="0">#REF!</definedName>
    <definedName name="_att10">#REF!</definedName>
    <definedName name="_att10C" localSheetId="0">#REF!</definedName>
    <definedName name="_att10C">#REF!</definedName>
    <definedName name="_att11" localSheetId="0">#REF!</definedName>
    <definedName name="_att11">#REF!</definedName>
    <definedName name="_att12" localSheetId="0">#REF!</definedName>
    <definedName name="_att12">#REF!</definedName>
    <definedName name="_att13" localSheetId="0">#REF!</definedName>
    <definedName name="_att13">#REF!</definedName>
    <definedName name="_att14" localSheetId="0">#REF!</definedName>
    <definedName name="_att14">#REF!</definedName>
    <definedName name="_att15" localSheetId="0">#REF!</definedName>
    <definedName name="_att15">#REF!</definedName>
    <definedName name="_att16" localSheetId="0">#REF!</definedName>
    <definedName name="_att16">#REF!</definedName>
    <definedName name="_att17" localSheetId="0">#REF!</definedName>
    <definedName name="_att17">#REF!</definedName>
    <definedName name="_att18" localSheetId="0">#REF!</definedName>
    <definedName name="_att18">#REF!</definedName>
    <definedName name="_att19" localSheetId="0">#REF!</definedName>
    <definedName name="_att19">#REF!</definedName>
    <definedName name="_att1C" localSheetId="0">#REF!</definedName>
    <definedName name="_att1C">#REF!</definedName>
    <definedName name="_att2" localSheetId="0">#REF!</definedName>
    <definedName name="_att2">#REF!</definedName>
    <definedName name="_att20" localSheetId="0">#REF!</definedName>
    <definedName name="_att20">#REF!</definedName>
    <definedName name="_att21" localSheetId="0">#REF!</definedName>
    <definedName name="_att21">#REF!</definedName>
    <definedName name="_att22" localSheetId="0">#REF!</definedName>
    <definedName name="_att22">#REF!</definedName>
    <definedName name="_att23" localSheetId="0">#REF!</definedName>
    <definedName name="_att23">#REF!</definedName>
    <definedName name="_att24" localSheetId="0">#REF!</definedName>
    <definedName name="_att24">#REF!</definedName>
    <definedName name="_att3" localSheetId="0">#REF!</definedName>
    <definedName name="_att3">#REF!</definedName>
    <definedName name="_att4" localSheetId="0">#REF!</definedName>
    <definedName name="_att4">#REF!</definedName>
    <definedName name="_att5" localSheetId="0">#REF!</definedName>
    <definedName name="_att5">#REF!</definedName>
    <definedName name="_att6" localSheetId="0">#REF!</definedName>
    <definedName name="_att6">#REF!</definedName>
    <definedName name="_att7" localSheetId="0">#REF!</definedName>
    <definedName name="_att7">#REF!</definedName>
    <definedName name="_att8" localSheetId="0">#REF!</definedName>
    <definedName name="_att8">#REF!</definedName>
    <definedName name="_att9" localSheetId="0">#REF!</definedName>
    <definedName name="_att9">#REF!</definedName>
    <definedName name="_AUG98" localSheetId="0">#REF!</definedName>
    <definedName name="_AUG98">#REF!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0">#REF!</definedName>
    <definedName name="_DAT1">#REF!</definedName>
    <definedName name="_DAT1C" localSheetId="0">#REF!</definedName>
    <definedName name="_DAT1C">#REF!</definedName>
    <definedName name="_DAT2" localSheetId="0">#REF!</definedName>
    <definedName name="_DAT2">#REF!</definedName>
    <definedName name="_DAT2C" localSheetId="0">#REF!</definedName>
    <definedName name="_DAT2C">#REF!</definedName>
    <definedName name="_DAT3" localSheetId="0">#REF!</definedName>
    <definedName name="_DAT3">#REF!</definedName>
    <definedName name="_DAT3C" localSheetId="0">#REF!</definedName>
    <definedName name="_DAT3C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EC97" localSheetId="0">#REF!</definedName>
    <definedName name="_DEC97">#REF!</definedName>
    <definedName name="_FEB98" localSheetId="0">#REF!</definedName>
    <definedName name="_FEB98">#REF!</definedName>
    <definedName name="_JAN98" localSheetId="0">#REF!</definedName>
    <definedName name="_JAN98">#REF!</definedName>
    <definedName name="_JUL98" localSheetId="0">#REF!</definedName>
    <definedName name="_JUL98">#REF!</definedName>
    <definedName name="_MAR98" localSheetId="0">#REF!</definedName>
    <definedName name="_MAR98">#REF!</definedName>
    <definedName name="_MAY98" localSheetId="0">#REF!</definedName>
    <definedName name="_MAY98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a_FigJNP1p1" localSheetId="0">#REF!</definedName>
    <definedName name="a_FigJNP1p1">#REF!</definedName>
    <definedName name="a_FigJNP1p1C" localSheetId="0">#REF!</definedName>
    <definedName name="a_FigJNP1p1C">#REF!</definedName>
    <definedName name="a_FigJNP1p2" localSheetId="0">#REF!</definedName>
    <definedName name="a_FigJNP1p2">#REF!</definedName>
    <definedName name="a_FigJNP1p2C" localSheetId="0">#REF!</definedName>
    <definedName name="a_FigJNP1p2C">#REF!</definedName>
    <definedName name="a_OPC1" localSheetId="0">#REF!</definedName>
    <definedName name="a_OPC1">#REF!</definedName>
    <definedName name="a_OPC1C" localSheetId="0">#REF!</definedName>
    <definedName name="a_OPC1C">#REF!</definedName>
    <definedName name="a_OPC2" localSheetId="0">#REF!</definedName>
    <definedName name="a_OPC2">#REF!</definedName>
    <definedName name="a_OPC3" localSheetId="0">#REF!</definedName>
    <definedName name="a_OPC3">#REF!</definedName>
    <definedName name="a_OPC4" localSheetId="0">#REF!</definedName>
    <definedName name="a_OPC4">#REF!</definedName>
    <definedName name="a_OPC5" localSheetId="0">#REF!</definedName>
    <definedName name="a_OPC5">#REF!</definedName>
    <definedName name="a_OPC6" localSheetId="0">#REF!</definedName>
    <definedName name="a_OPC6">#REF!</definedName>
    <definedName name="a329summ" localSheetId="0">#REF!</definedName>
    <definedName name="a329summ">#REF!</definedName>
    <definedName name="a329tcsg" localSheetId="0">#REF!</definedName>
    <definedName name="a329tcsg">#REF!</definedName>
    <definedName name="a329wp" localSheetId="0">#REF!</definedName>
    <definedName name="a329wp">#REF!</definedName>
    <definedName name="acal_p1C" localSheetId="0">#REF!</definedName>
    <definedName name="acal_p1C">#REF!</definedName>
    <definedName name="acalc_p1" localSheetId="0">#REF!</definedName>
    <definedName name="acalc_p1">#REF!</definedName>
    <definedName name="acalc_p3" localSheetId="0">#REF!</definedName>
    <definedName name="acalc_p3">#REF!</definedName>
    <definedName name="acalc_p3C" localSheetId="0">#REF!</definedName>
    <definedName name="acalc_p3C">#REF!</definedName>
    <definedName name="ACCPLTTRUUP" localSheetId="0">#REF!</definedName>
    <definedName name="ACCPLTTRUUP">#REF!</definedName>
    <definedName name="ACCPLTTRUUPC" localSheetId="0">#REF!</definedName>
    <definedName name="ACCPLTTRUUPC">#REF!</definedName>
    <definedName name="Acronymes" localSheetId="0">#REF!</definedName>
    <definedName name="Acronymes">#REF!</definedName>
    <definedName name="ACTPLT" localSheetId="0">#REF!</definedName>
    <definedName name="ACTPLT">#REF!</definedName>
    <definedName name="ActualNox">'[2]Actual NOX'!$A$4:$B$4,'[2]Actual NOX'!$A$6:$I$42</definedName>
    <definedName name="Adj_4CP" localSheetId="0">#REF!</definedName>
    <definedName name="Adj_4CP">#REF!</definedName>
    <definedName name="Adj_4CPC" localSheetId="0">#REF!</definedName>
    <definedName name="Adj_4CPC">#REF!</definedName>
    <definedName name="adj_kwh_selfgen" localSheetId="0">#REF!</definedName>
    <definedName name="adj_kwh_selfgen">#REF!</definedName>
    <definedName name="adj_kwh_selfgenC" localSheetId="0">#REF!</definedName>
    <definedName name="adj_kwh_selfgenC">#REF!</definedName>
    <definedName name="adj_rev_selfgen" localSheetId="0">#REF!</definedName>
    <definedName name="adj_rev_selfgen">#REF!</definedName>
    <definedName name="adj_rev_selfgenC" localSheetId="0">#REF!</definedName>
    <definedName name="adj_rev_selfgenC">#REF!</definedName>
    <definedName name="af">'[3]II-I-2-A-D'!$A$111:$K$212</definedName>
    <definedName name="alloc" localSheetId="0">#REF!</definedName>
    <definedName name="alloc">#REF!</definedName>
    <definedName name="allocC" localSheetId="0">#REF!</definedName>
    <definedName name="allocC">#REF!</definedName>
    <definedName name="ANNU1998" localSheetId="0">#REF!</definedName>
    <definedName name="ANNU1998">#REF!</definedName>
    <definedName name="ANNU1998C" localSheetId="0">#REF!</definedName>
    <definedName name="ANNU1998C">#REF!</definedName>
    <definedName name="ANNU1999" localSheetId="0">#REF!</definedName>
    <definedName name="ANNU1999">#REF!</definedName>
    <definedName name="ANNU1999C" localSheetId="0">#REF!</definedName>
    <definedName name="ANNU1999C">#REF!</definedName>
    <definedName name="AnnualRate">'[2]Act&amp;Proj Interest'!#REF!</definedName>
    <definedName name="AnnualRateC">'[2]Act&amp;Proj Interest'!#REF!</definedName>
    <definedName name="appendxA_p1" localSheetId="0">#REF!</definedName>
    <definedName name="appendxA_p1">#REF!</definedName>
    <definedName name="appendxA_p1C" localSheetId="0">#REF!</definedName>
    <definedName name="appendxA_p1C">#REF!</definedName>
    <definedName name="appendxA_p2" localSheetId="0">#REF!</definedName>
    <definedName name="appendxA_p2">#REF!</definedName>
    <definedName name="appendxA_p2C" localSheetId="0">#REF!</definedName>
    <definedName name="appendxA_p2C">#REF!</definedName>
    <definedName name="Assign_Tbl" localSheetId="0">#REF!</definedName>
    <definedName name="Assign_Tbl">#REF!</definedName>
    <definedName name="Assign_Tbl_2016" localSheetId="0">#REF!</definedName>
    <definedName name="Assign_Tbl_2016">#REF!</definedName>
    <definedName name="Assign_TblC" localSheetId="0">#REF!</definedName>
    <definedName name="Assign_TblC">#REF!</definedName>
    <definedName name="attach5" localSheetId="0">#REF!</definedName>
    <definedName name="attach5">#REF!</definedName>
    <definedName name="BASE_RATE_ADJ" localSheetId="0">#REF!</definedName>
    <definedName name="BASE_RATE_ADJ">#REF!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0">#REF!</definedName>
    <definedName name="billhis">#REF!</definedName>
    <definedName name="billhisC" localSheetId="0">#REF!</definedName>
    <definedName name="billhisC">#REF!</definedName>
    <definedName name="billkit" localSheetId="0">#REF!</definedName>
    <definedName name="billkit">#REF!</definedName>
    <definedName name="billkitC" localSheetId="0">#REF!</definedName>
    <definedName name="billkitC">#REF!</definedName>
    <definedName name="billpro" localSheetId="0">#REF!</definedName>
    <definedName name="billpro">#REF!</definedName>
    <definedName name="billproC" localSheetId="0">#REF!</definedName>
    <definedName name="billproC">#REF!</definedName>
    <definedName name="billwp" localSheetId="0">#REF!</definedName>
    <definedName name="billwp">#REF!</definedName>
    <definedName name="bsis">[4]bsis!$A$1:$E$937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 localSheetId="0">#REF!</definedName>
    <definedName name="COPY">#REF!</definedName>
    <definedName name="COPYC" localSheetId="0">#REF!</definedName>
    <definedName name="COPYC">#REF!</definedName>
    <definedName name="COST_SUMMARY" localSheetId="0">#REF!</definedName>
    <definedName name="COST_SUMMARY">#REF!</definedName>
    <definedName name="COST_SUMMARYC" localSheetId="0">#REF!</definedName>
    <definedName name="COST_SUMMARYC">#REF!</definedName>
    <definedName name="COSTPG1" localSheetId="0">#REF!</definedName>
    <definedName name="COSTPG1">#REF!</definedName>
    <definedName name="COSTPG1C" localSheetId="0">#REF!</definedName>
    <definedName name="COSTPG1C">#REF!</definedName>
    <definedName name="COSTPG2" localSheetId="0">#REF!</definedName>
    <definedName name="COSTPG2">#REF!</definedName>
    <definedName name="COVER" localSheetId="0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 localSheetId="0">#REF!</definedName>
    <definedName name="CYCLE">#REF!</definedName>
    <definedName name="CYCLEC" localSheetId="0">#REF!</definedName>
    <definedName name="CYCLEC">#REF!</definedName>
    <definedName name="DA" localSheetId="0">#REF!</definedName>
    <definedName name="DA">#REF!</definedName>
    <definedName name="DA_0222" localSheetId="0">#REF!</definedName>
    <definedName name="DA_0222">#REF!</definedName>
    <definedName name="DA_0222C" localSheetId="0">#REF!</definedName>
    <definedName name="DA_0222C">#REF!</definedName>
    <definedName name="DA_2" localSheetId="0">#REF!</definedName>
    <definedName name="DA_2">#REF!</definedName>
    <definedName name="DAC" localSheetId="0">#REF!</definedName>
    <definedName name="DAC">#REF!</definedName>
    <definedName name="datahis">'[3]II-I-2-A-D'!#REF!</definedName>
    <definedName name="datakit">'[3]II-I-2-A-D'!#REF!</definedName>
    <definedName name="datapro">'[3]II-I-2-A-D'!#REF!</definedName>
    <definedName name="DISALLOWANCE" localSheetId="0">#REF!</definedName>
    <definedName name="DISALLOWANCE">#REF!</definedName>
    <definedName name="DISALLOWANCEC" localSheetId="0">#REF!</definedName>
    <definedName name="DISALLOWANCEC">#REF!</definedName>
    <definedName name="disthis" localSheetId="0">'[3]II-I-1-Dist'!#REF!</definedName>
    <definedName name="disthis">'[3]II-I-1-Dist'!#REF!</definedName>
    <definedName name="distkit" localSheetId="0">'[3]II-I-1-Dist'!#REF!</definedName>
    <definedName name="distkit">'[3]II-I-1-Dist'!#REF!</definedName>
    <definedName name="distpro">'[3]II-I-1-Dist'!#REF!</definedName>
    <definedName name="Divisor" localSheetId="0">#REF!</definedName>
    <definedName name="Divisor">#REF!</definedName>
    <definedName name="DivisorC" localSheetId="0">#REF!</definedName>
    <definedName name="DivisorC">#REF!</definedName>
    <definedName name="DOCKET_18057" localSheetId="0">#REF!</definedName>
    <definedName name="DOCKET_18057">#REF!</definedName>
    <definedName name="DOCKET_18057C" localSheetId="0">#REF!</definedName>
    <definedName name="DOCKET_18057C">#REF!</definedName>
    <definedName name="Draft">[7]Instructions!$B$1</definedName>
    <definedName name="FACTOR_REFUND">'[8]Not Used'!$A$1:$L$29</definedName>
    <definedName name="FactorTable">'[9]II-I-DIST'!$G$1294:$T$1388</definedName>
    <definedName name="FEB_REVISED" localSheetId="0">#REF!</definedName>
    <definedName name="FEB_REVISED">#REF!</definedName>
    <definedName name="FEB_REVISEDC" localSheetId="0">#REF!</definedName>
    <definedName name="FEB_REVISEDC">#REF!</definedName>
    <definedName name="FFT">'[10]WP II-I-1.2'!$B$953:$I$1016</definedName>
    <definedName name="FFT_CA">'[10]II-I-2 Class Ratios'!$B$16:$L$113</definedName>
    <definedName name="FFT_D" localSheetId="0">#REF!</definedName>
    <definedName name="FFT_D">#REF!</definedName>
    <definedName name="FFT_DC" localSheetId="0">#REF!</definedName>
    <definedName name="FFT_DC">#REF!</definedName>
    <definedName name="FFT_H" localSheetId="0">#REF!</definedName>
    <definedName name="FFT_H">#REF!</definedName>
    <definedName name="FFT_M" localSheetId="0">#REF!</definedName>
    <definedName name="FFT_M">#REF!</definedName>
    <definedName name="FFT_MET" localSheetId="0">'[11]II-I-2 Class Ratios'!#REF!</definedName>
    <definedName name="FFT_MET">'[10]II-I-2 Class Ratios'!#REF!</definedName>
    <definedName name="FFT_METC">'[12]WP - II-I-2 Class Ratios'!#REF!</definedName>
    <definedName name="FFT_T" localSheetId="0">#REF!</definedName>
    <definedName name="FFT_T">#REF!</definedName>
    <definedName name="FFT_TC" localSheetId="0">#REF!</definedName>
    <definedName name="FFT_TC">#REF!</definedName>
    <definedName name="FFT_TD" localSheetId="0">'[11]II-I-2 Class Ratios'!#REF!</definedName>
    <definedName name="FFT_TD">'[10]II-I-2 Class Ratios'!#REF!</definedName>
    <definedName name="FFT_TDC">'[12]WP - II-I-2 Class Ratios'!#REF!</definedName>
    <definedName name="FFT_TDCS" localSheetId="0">#REF!</definedName>
    <definedName name="FFT_TDCS">#REF!</definedName>
    <definedName name="FFT_TDCSC" localSheetId="0">#REF!</definedName>
    <definedName name="FFT_TDCSC">#REF!</definedName>
    <definedName name="FFT_Tran" localSheetId="0">'[11]II-I-2 Class Ratios'!#REF!</definedName>
    <definedName name="FFT_Tran">'[10]II-I-2 Class Ratios'!#REF!</definedName>
    <definedName name="FFT_TRANC">'[12]WP - II-I-2 Class Ratios'!#REF!</definedName>
    <definedName name="FFTC">'[12]WP II-I-1.2'!$B$1116:$I$1179</definedName>
    <definedName name="figjnp2" localSheetId="0">#REF!</definedName>
    <definedName name="figjnp2">#REF!</definedName>
    <definedName name="figjnp2C" localSheetId="0">'[10]WP - Revenue Summary'!#REF!</definedName>
    <definedName name="figjnp2C">'[10]WP - Revenue Summary'!#REF!</definedName>
    <definedName name="fininfo" localSheetId="0">#REF!</definedName>
    <definedName name="fininfo">#REF!</definedName>
    <definedName name="fininfoC" localSheetId="0">#REF!</definedName>
    <definedName name="fininfoC">#REF!</definedName>
    <definedName name="finratios" localSheetId="0">#REF!</definedName>
    <definedName name="finratios">#REF!</definedName>
    <definedName name="finratiosC" localSheetId="0">#REF!</definedName>
    <definedName name="finratiosC">#REF!</definedName>
    <definedName name="gen_capa_rev_p1" localSheetId="0">#REF!</definedName>
    <definedName name="gen_capa_rev_p1">#REF!</definedName>
    <definedName name="gen_capa_rev_p2" localSheetId="0">#REF!</definedName>
    <definedName name="gen_capa_rev_p2">#REF!</definedName>
    <definedName name="Genco">[13]Genco!$A$6:$C$370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graphs11C" localSheetId="0" hidden="1">{#N/A,#N/A,TRUE,"Operating Graphs";#N/A,#N/A,TRUE,"Stats"}</definedName>
    <definedName name="graphs11C" hidden="1">{#N/A,#N/A,TRUE,"Operating Graphs";#N/A,#N/A,TRUE,"Stats"}</definedName>
    <definedName name="Hist">[13]Hist!$A$6:$D$7</definedName>
    <definedName name="HLPCorp">'[13]HLP Corp'!$A$6:$C$215</definedName>
    <definedName name="HLPDivision">'[13]HLP Div'!$A$6:$C$322</definedName>
    <definedName name="I">"a1..m50"</definedName>
    <definedName name="I_S_Table" localSheetId="0">#REF!</definedName>
    <definedName name="I_S_Table">#REF!</definedName>
    <definedName name="I_S_TableC" localSheetId="0">#REF!</definedName>
    <definedName name="I_S_TableC">#REF!</definedName>
    <definedName name="impute_adj" localSheetId="0">#REF!</definedName>
    <definedName name="impute_adj">#REF!</definedName>
    <definedName name="impute_adjC" localSheetId="0">#REF!</definedName>
    <definedName name="impute_adjC">#REF!</definedName>
    <definedName name="IncStmt" localSheetId="0">#REF!</definedName>
    <definedName name="IncStmt">#REF!</definedName>
    <definedName name="IncStmtC" localSheetId="0">#REF!</definedName>
    <definedName name="IncStmtC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corr" localSheetId="0">#REF!</definedName>
    <definedName name="jecorr">#REF!</definedName>
    <definedName name="JNP1p1" localSheetId="0">#REF!</definedName>
    <definedName name="JNP1p1">#REF!</definedName>
    <definedName name="JNP1p2" localSheetId="0">#REF!</definedName>
    <definedName name="JNP1p2">#REF!</definedName>
    <definedName name="JNP1p3" localSheetId="0">#REF!</definedName>
    <definedName name="JNP1p3">#REF!</definedName>
    <definedName name="JNP1p4" localSheetId="0">#REF!</definedName>
    <definedName name="JNP1p4">#REF!</definedName>
    <definedName name="JNP1p5" localSheetId="0">#REF!</definedName>
    <definedName name="JNP1p5">#REF!</definedName>
    <definedName name="JNP2p1" localSheetId="0">#REF!</definedName>
    <definedName name="JNP2p1">#REF!</definedName>
    <definedName name="JNP2p2" localSheetId="0">#REF!</definedName>
    <definedName name="JNP2p2">#REF!</definedName>
    <definedName name="JNP2p3" localSheetId="0">#REF!</definedName>
    <definedName name="JNP2p3">#REF!</definedName>
    <definedName name="JNP3p1" localSheetId="0">#REF!</definedName>
    <definedName name="JNP3p1">#REF!</definedName>
    <definedName name="JNP3p2" localSheetId="0">#REF!</definedName>
    <definedName name="JNP3p2">#REF!</definedName>
    <definedName name="JNP3p3" localSheetId="0">#REF!</definedName>
    <definedName name="JNP3p3">#REF!</definedName>
    <definedName name="JNP3p4" localSheetId="0">#REF!</definedName>
    <definedName name="JNP3p4">#REF!</definedName>
    <definedName name="JNP3p5" localSheetId="0">#REF!</definedName>
    <definedName name="JNP3p5">#REF!</definedName>
    <definedName name="JNP3p6" localSheetId="0">#REF!</definedName>
    <definedName name="JNP3p6">#REF!</definedName>
    <definedName name="JNP5p1" localSheetId="0">#REF!</definedName>
    <definedName name="JNP5p1">#REF!</definedName>
    <definedName name="JNP5p2" localSheetId="0">#REF!</definedName>
    <definedName name="JNP5p2">#REF!</definedName>
    <definedName name="JUNE98" localSheetId="0">#REF!</definedName>
    <definedName name="JUNE98">#REF!</definedName>
    <definedName name="LMS" localSheetId="0">#REF!</definedName>
    <definedName name="LMS">#REF!</definedName>
    <definedName name="LoadServingEntities" localSheetId="0">#REF!</definedName>
    <definedName name="LoadServingEntities">#REF!</definedName>
    <definedName name="lookup_table" localSheetId="0">#REF!</definedName>
    <definedName name="lookup_table">#REF!</definedName>
    <definedName name="loss_mult" localSheetId="0">#REF!</definedName>
    <definedName name="loss_mult">#REF!</definedName>
    <definedName name="MACRO" localSheetId="0">#REF!</definedName>
    <definedName name="MACRO">#REF!</definedName>
    <definedName name="MCFPLT" localSheetId="0">[14]AccPlt!#REF!</definedName>
    <definedName name="MCFPLT">[14]AccPlt!#REF!</definedName>
    <definedName name="MCFPLTC" localSheetId="0">[14]AccPlt!#REF!</definedName>
    <definedName name="MCFPLTC">[14]AccPlt!#REF!</definedName>
    <definedName name="methis" localSheetId="0">'[3]II-I-1-Met'!#REF!</definedName>
    <definedName name="methis">'[3]II-I-1-Met'!#REF!</definedName>
    <definedName name="methisC" localSheetId="0">'[3]II-I-1-Met'!#REF!</definedName>
    <definedName name="methisC">'[3]II-I-1-Met'!#REF!</definedName>
    <definedName name="metkit" localSheetId="0">'[3]II-I-1-Met'!#REF!</definedName>
    <definedName name="metkit">'[3]II-I-1-Met'!#REF!</definedName>
    <definedName name="metkitC">'[3]II-I-1-Met'!#REF!</definedName>
    <definedName name="metpro">'[3]II-I-1-Met'!#REF!</definedName>
    <definedName name="metproC">'[3]II-I-1-Met'!#REF!</definedName>
    <definedName name="MWH" localSheetId="0">#REF!</definedName>
    <definedName name="MWH">#REF!</definedName>
    <definedName name="mwh_aloc" localSheetId="0">#REF!</definedName>
    <definedName name="mwh_aloc">#REF!</definedName>
    <definedName name="mwh_alocC" localSheetId="0">#REF!</definedName>
    <definedName name="mwh_alocC">#REF!</definedName>
    <definedName name="MWHC" localSheetId="0">#REF!</definedName>
    <definedName name="MWHC">#REF!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ewC" localSheetId="0" hidden="1">{#N/A,#N/A,TRUE,"Operating Graphs";#N/A,#N/A,TRUE,"Stats"}</definedName>
    <definedName name="newC" hidden="1">{#N/A,#N/A,TRUE,"Operating Graphs";#N/A,#N/A,TRUE,"Stats"}</definedName>
    <definedName name="Nuclear">[13]Nuclear!$A$6:$C$91</definedName>
    <definedName name="O_U_INT_MONTH" localSheetId="0">#REF!</definedName>
    <definedName name="O_U_INT_MONTH">#REF!</definedName>
    <definedName name="O_U_INT_MONTHC" localSheetId="0">#REF!</definedName>
    <definedName name="O_U_INT_MONTHC">#REF!</definedName>
    <definedName name="O_U_INT_SUMMARY" localSheetId="0">#REF!</definedName>
    <definedName name="O_U_INT_SUMMARY">#REF!</definedName>
    <definedName name="O_U_INT_SUMMARYC" localSheetId="0">#REF!</definedName>
    <definedName name="O_U_INT_SUMMARYC">#REF!</definedName>
    <definedName name="O_U_MO_SUMMARY" localSheetId="0">#REF!</definedName>
    <definedName name="O_U_MO_SUMMARY">#REF!</definedName>
    <definedName name="O_U_MO_SUMMARYC" localSheetId="0">#REF!</definedName>
    <definedName name="O_U_MO_SUMMARYC">#REF!</definedName>
    <definedName name="O_U_RECONCIL" localSheetId="0">#REF!</definedName>
    <definedName name="O_U_RECONCIL">#REF!</definedName>
    <definedName name="O_U_SUMMARY" localSheetId="0">#REF!</definedName>
    <definedName name="O_U_SUMMARY">#REF!</definedName>
    <definedName name="OOP_ADJ">[8]Open!$A$1:$AA$73</definedName>
    <definedName name="othchhis" localSheetId="0">'[3]II-I-1-Dist'!#REF!</definedName>
    <definedName name="othchhis">'[3]II-I-1-Dist'!#REF!</definedName>
    <definedName name="othchhisC" localSheetId="0">'[3]II-I-1-Dist'!#REF!</definedName>
    <definedName name="othchhisC">'[3]II-I-1-Dist'!#REF!</definedName>
    <definedName name="othchkit" localSheetId="0">'[3]II-I-1-Dist'!#REF!</definedName>
    <definedName name="othchkit">'[3]II-I-1-Dist'!#REF!</definedName>
    <definedName name="othchkitC" localSheetId="0">'[3]II-I-1-Dist'!#REF!</definedName>
    <definedName name="othchkitC">'[3]II-I-1-Dist'!#REF!</definedName>
    <definedName name="othchpro">'[3]II-I-1-Dist'!#REF!</definedName>
    <definedName name="othchproC">'[3]II-I-1-Dist'!#REF!</definedName>
    <definedName name="OTHER" localSheetId="0">#REF!</definedName>
    <definedName name="OTHER">#REF!</definedName>
    <definedName name="OTHERC" localSheetId="0">#REF!</definedName>
    <definedName name="OTHERC">#REF!</definedName>
    <definedName name="P1_" localSheetId="0">#REF!</definedName>
    <definedName name="P1_">#REF!</definedName>
    <definedName name="P1_C" localSheetId="0">#REF!</definedName>
    <definedName name="P1_C">#REF!</definedName>
    <definedName name="PAGE1" localSheetId="0">#REF!</definedName>
    <definedName name="PAGE1">#REF!</definedName>
    <definedName name="PAGE1C" localSheetId="0">#REF!</definedName>
    <definedName name="PAGE1C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rint" localSheetId="0">#REF!</definedName>
    <definedName name="Print">#REF!</definedName>
    <definedName name="_xlnm.Print_Area" localSheetId="0">'Exhibit JP-1'!$B$14:$N$36</definedName>
    <definedName name="_xlnm.Print_Area" localSheetId="1">'Exhibit JP-2'!$B$4:$K$27</definedName>
    <definedName name="_xlnm.Print_Titles" localSheetId="0">'Exhibit JP-1'!$B:$C</definedName>
    <definedName name="_xlnm.Print_Titles" localSheetId="1">'Exhibit JP-2'!$1:$44</definedName>
    <definedName name="QUART1998" localSheetId="0">#REF!</definedName>
    <definedName name="QUART1998">#REF!</definedName>
    <definedName name="QUART1998C" localSheetId="0">#REF!</definedName>
    <definedName name="QUART1998C">#REF!</definedName>
    <definedName name="QUART1999" localSheetId="0">#REF!</definedName>
    <definedName name="QUART1999">#REF!</definedName>
    <definedName name="QUART1999C" localSheetId="0">#REF!</definedName>
    <definedName name="QUART1999C">#REF!</definedName>
    <definedName name="RAIL_SPUR" localSheetId="0">#REF!</definedName>
    <definedName name="RAIL_SPUR">#REF!</definedName>
    <definedName name="RAIL_SPURC" localSheetId="0">#REF!</definedName>
    <definedName name="RAIL_SPURC">#REF!</definedName>
    <definedName name="rate" localSheetId="0">'[2]Act&amp;Proj Interest'!#REF!</definedName>
    <definedName name="rate">'[2]Act&amp;Proj Interest'!#REF!</definedName>
    <definedName name="rateC" localSheetId="0">'[2]Act&amp;Proj Interest'!#REF!</definedName>
    <definedName name="rateC">'[2]Act&amp;Proj Interest'!#REF!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[13]REP!$A$6:$C$30</definedName>
    <definedName name="REVENUE_SUMMARY" localSheetId="0">#REF!</definedName>
    <definedName name="REVENUE_SUMMARY">#REF!</definedName>
    <definedName name="REVENUE_SUMMARYC" localSheetId="0">#REF!</definedName>
    <definedName name="REVENUE_SUMMARYC">#REF!</definedName>
    <definedName name="REVPG1" localSheetId="0">#REF!</definedName>
    <definedName name="REVPG1">#REF!</definedName>
    <definedName name="REVPG1C" localSheetId="0">#REF!</definedName>
    <definedName name="REVPG1C">#REF!</definedName>
    <definedName name="REVPG2" localSheetId="0">#REF!</definedName>
    <definedName name="REVPG2">#REF!</definedName>
    <definedName name="REVPG2C" localSheetId="0">#REF!</definedName>
    <definedName name="REVPG2C">#REF!</definedName>
    <definedName name="REVPG3" localSheetId="0">#REF!</definedName>
    <definedName name="REVPG3">#REF!</definedName>
    <definedName name="S1_" localSheetId="0">#REF!</definedName>
    <definedName name="S1_">#REF!</definedName>
    <definedName name="S2_" localSheetId="0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 localSheetId="0">#REF!</definedName>
    <definedName name="selfgen_4CP_adj">#REF!</definedName>
    <definedName name="selfgen_4CP_adjC" localSheetId="0">#REF!</definedName>
    <definedName name="selfgen_4CP_adjC">#REF!</definedName>
    <definedName name="selfgen_revmwh_adj" localSheetId="0">#REF!</definedName>
    <definedName name="selfgen_revmwh_adj">#REF!</definedName>
    <definedName name="selfgen_revmwh_adjC" localSheetId="0">#REF!</definedName>
    <definedName name="selfgen_revmwh_adjC">#REF!</definedName>
    <definedName name="SS">'[13]Shared Services'!$A$6:$C$213</definedName>
    <definedName name="SUMMARY" localSheetId="0">#REF!</definedName>
    <definedName name="SUMMARY">#REF!</definedName>
    <definedName name="SUMMARYC" localSheetId="0">#REF!</definedName>
    <definedName name="SUMMARYC">#REF!</definedName>
    <definedName name="summhis" localSheetId="0">#REF!</definedName>
    <definedName name="summhis">#REF!</definedName>
    <definedName name="summhisC" localSheetId="0">'[10]WP - Revenue Summary'!#REF!</definedName>
    <definedName name="summhisC">'[10]WP - Revenue Summary'!#REF!</definedName>
    <definedName name="summkit" localSheetId="0">#REF!</definedName>
    <definedName name="summkit">#REF!</definedName>
    <definedName name="summkitC" localSheetId="0">'[10]WP - Revenue Summary'!#REF!</definedName>
    <definedName name="summkitC">'[10]WP - Revenue Summary'!#REF!</definedName>
    <definedName name="summpro" localSheetId="0">#REF!</definedName>
    <definedName name="summpro">#REF!</definedName>
    <definedName name="summproC">'[10]WP - Revenue Summary'!#REF!</definedName>
    <definedName name="summwp" localSheetId="0">#REF!</definedName>
    <definedName name="summwp">#REF!</definedName>
    <definedName name="summwpC">'[10]WP - Revenue Summary'!#REF!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TCgroup_aloc" localSheetId="0">#REF!</definedName>
    <definedName name="TCgroup_aloc">#REF!</definedName>
    <definedName name="Tcvalues_horitonal" localSheetId="0">#REF!</definedName>
    <definedName name="Tcvalues_horitonal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'[15]trial balance'!$A$9:$C$360</definedName>
    <definedName name="trust" localSheetId="0">#REF!</definedName>
    <definedName name="trust">#REF!</definedName>
    <definedName name="trustC" localSheetId="0">#REF!</definedName>
    <definedName name="trustC">#REF!</definedName>
    <definedName name="Untitled" localSheetId="0">#REF!</definedName>
    <definedName name="Untitled">#REF!</definedName>
    <definedName name="UntitledC" localSheetId="0">#REF!</definedName>
    <definedName name="UntitledC">#REF!</definedName>
    <definedName name="VAN" localSheetId="0">#REF!</definedName>
    <definedName name="VAN">#REF!</definedName>
    <definedName name="VANC" localSheetId="0">#REF!</definedName>
    <definedName name="VANC">#REF!</definedName>
    <definedName name="wp_ctc" localSheetId="0">#REF!</definedName>
    <definedName name="wp_ctc">#REF!</definedName>
    <definedName name="wp_tc" localSheetId="0">#REF!</definedName>
    <definedName name="wp_tc">#REF!</definedName>
    <definedName name="wp364min" localSheetId="0">#REF!</definedName>
    <definedName name="wp364min">#REF!</definedName>
    <definedName name="wp364minC">'[10]WP - Acct. 364'!#REF!</definedName>
    <definedName name="wp365min" localSheetId="0">#REF!</definedName>
    <definedName name="wp365min">#REF!</definedName>
    <definedName name="wp365minC">'[10]WP - Acct. 365'!#REF!</definedName>
    <definedName name="wp367_1" localSheetId="0">#REF!</definedName>
    <definedName name="wp367_1">#REF!</definedName>
    <definedName name="wp367_1C">'[10]WP - Acct. 366'!#REF!</definedName>
    <definedName name="wp367_2" localSheetId="0">#REF!</definedName>
    <definedName name="wp367_2">#REF!</definedName>
    <definedName name="wp367_2C">'[10]WP - Acct. 366'!#REF!</definedName>
    <definedName name="wp368min" localSheetId="0">#REF!</definedName>
    <definedName name="wp368min">#REF!</definedName>
    <definedName name="wp368minC">'[10]WP - Acct. 368'!#REF!</definedName>
    <definedName name="WP4cp" localSheetId="0">#REF!</definedName>
    <definedName name="WP4cp">#REF!</definedName>
    <definedName name="wpae4cp" localSheetId="0">#REF!</definedName>
    <definedName name="wpae4cp">#REF!</definedName>
    <definedName name="wpcust1" localSheetId="0">#REF!</definedName>
    <definedName name="wpcust1">#REF!</definedName>
    <definedName name="wpcust1C" localSheetId="0">'[10]WP - Customer Count'!#REF!</definedName>
    <definedName name="wpcust1C">'[10]WP - Customer Count'!#REF!</definedName>
    <definedName name="wpcust2" localSheetId="0">#REF!</definedName>
    <definedName name="wpcust2">#REF!</definedName>
    <definedName name="wpcust2C" localSheetId="0">'[10]WP - Customer Count'!#REF!</definedName>
    <definedName name="wpcust2C">'[10]WP - Customer Count'!#REF!</definedName>
    <definedName name="wpdis4cp" localSheetId="0">#REF!</definedName>
    <definedName name="wpdis4cp">#REF!</definedName>
    <definedName name="WPkwf1" localSheetId="0">#REF!</definedName>
    <definedName name="WPkwf1">#REF!</definedName>
    <definedName name="WPkwf2" localSheetId="0">#REF!</definedName>
    <definedName name="WPkwf2">#REF!</definedName>
    <definedName name="WPkwf3" localSheetId="0">#REF!</definedName>
    <definedName name="WPkwf3">#REF!</definedName>
    <definedName name="WPkwf4" localSheetId="0">#REF!</definedName>
    <definedName name="WPkwf4">#REF!</definedName>
    <definedName name="WPkwf5" localSheetId="0">#REF!</definedName>
    <definedName name="WPkwf5">#REF!</definedName>
    <definedName name="WPkwf6" localSheetId="0">#REF!</definedName>
    <definedName name="WPkwf6">#REF!</definedName>
    <definedName name="WPkwrt" localSheetId="0">#REF!</definedName>
    <definedName name="WPkwrt">#REF!</definedName>
    <definedName name="WPkwtc" localSheetId="0">#REF!</definedName>
    <definedName name="WPkwtc">#REF!</definedName>
    <definedName name="wplitnum" localSheetId="0">#REF!</definedName>
    <definedName name="wplitnum">#REF!</definedName>
    <definedName name="wplito_m" localSheetId="0">#REF!</definedName>
    <definedName name="wplito_m">#REF!</definedName>
    <definedName name="WPloss" localSheetId="0">#REF!</definedName>
    <definedName name="WPloss">#REF!</definedName>
    <definedName name="wpmwh" localSheetId="0">#REF!</definedName>
    <definedName name="wpmwh">#REF!</definedName>
    <definedName name="WPmwh1" localSheetId="0">#REF!</definedName>
    <definedName name="WPmwh1">#REF!</definedName>
    <definedName name="WPmwh2" localSheetId="0">#REF!</definedName>
    <definedName name="WPmwh2">#REF!</definedName>
    <definedName name="WPmwh3" localSheetId="0">#REF!</definedName>
    <definedName name="WPmwh3">#REF!</definedName>
    <definedName name="WPmwh4" localSheetId="0">#REF!</definedName>
    <definedName name="WPmwh4">#REF!</definedName>
    <definedName name="WPmwhadj" localSheetId="0">#REF!</definedName>
    <definedName name="WPmwhadj">#REF!</definedName>
    <definedName name="WPqc" localSheetId="0">#REF!</definedName>
    <definedName name="WPqc">#REF!</definedName>
    <definedName name="wpstrand" localSheetId="0">#REF!</definedName>
    <definedName name="wpstrand">#REF!</definedName>
    <definedName name="wptrn4cp" localSheetId="0">#REF!</definedName>
    <definedName name="wptrn4cp">#REF!</definedName>
    <definedName name="wrm.Cashflow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0" hidden="1">{#N/A,#N/A,TRUE,"Operating Graphs";#N/A,#N/A,TRUE,"Stats"}</definedName>
    <definedName name="wrn.Operating_Graphs_StatsC" hidden="1">{#N/A,#N/A,TRUE,"Operating Graphs";#N/A,#N/A,TRUE,"Stats"}</definedName>
    <definedName name="wtfactor" localSheetId="0">#REF!</definedName>
    <definedName name="wtfactor">#REF!</definedName>
    <definedName name="wtfactorC" localSheetId="0">'[10]WP - Wt Fact'!#REF!</definedName>
    <definedName name="wtfactorC">'[10]WP - Wt Fact'!#REF!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 s="1"/>
  <c r="G13" i="1" s="1"/>
  <c r="H13" i="1" s="1"/>
  <c r="I13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E15" i="2"/>
  <c r="F15" i="2" s="1"/>
  <c r="G15" i="2" s="1"/>
  <c r="H15" i="2" s="1"/>
  <c r="I15" i="2" s="1"/>
  <c r="J15" i="2" s="1"/>
  <c r="K15" i="2" s="1"/>
  <c r="L15" i="2" s="1"/>
  <c r="M15" i="2" s="1"/>
  <c r="N15" i="2" s="1"/>
  <c r="B34" i="2"/>
  <c r="B35" i="2" s="1"/>
  <c r="J66" i="2"/>
  <c r="B51" i="2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3" i="2" s="1"/>
  <c r="N34" i="2"/>
  <c r="M34" i="2"/>
  <c r="L34" i="2"/>
  <c r="K34" i="2"/>
  <c r="J34" i="2"/>
  <c r="I34" i="2"/>
  <c r="H34" i="2"/>
  <c r="G34" i="2"/>
  <c r="F34" i="2"/>
  <c r="E34" i="2"/>
  <c r="N30" i="2"/>
  <c r="M30" i="2"/>
  <c r="L30" i="2"/>
  <c r="K30" i="2"/>
  <c r="J30" i="2"/>
  <c r="I30" i="2"/>
  <c r="H30" i="2"/>
  <c r="G30" i="2"/>
  <c r="F30" i="2"/>
  <c r="E30" i="2"/>
  <c r="D28" i="2"/>
  <c r="D27" i="2"/>
  <c r="D26" i="2"/>
  <c r="D25" i="2"/>
  <c r="D24" i="2"/>
  <c r="D23" i="2"/>
  <c r="D22" i="2"/>
  <c r="D21" i="2"/>
  <c r="D20" i="2"/>
  <c r="D19" i="2"/>
  <c r="B19" i="2"/>
  <c r="B20" i="2" s="1"/>
  <c r="B21" i="2" s="1"/>
  <c r="B22" i="2" s="1"/>
  <c r="B23" i="2" s="1"/>
  <c r="B24" i="2" s="1"/>
  <c r="B25" i="2" s="1"/>
  <c r="B26" i="2" s="1"/>
  <c r="B27" i="2" s="1"/>
  <c r="B28" i="2" s="1"/>
  <c r="D18" i="2"/>
  <c r="D30" i="2" s="1"/>
  <c r="B18" i="2"/>
  <c r="D17" i="2"/>
  <c r="D166" i="1"/>
  <c r="G151" i="1"/>
  <c r="I149" i="1"/>
  <c r="D35" i="1" s="1"/>
  <c r="I153" i="1"/>
  <c r="E149" i="1"/>
  <c r="D30" i="1"/>
  <c r="K23" i="1"/>
  <c r="D34" i="2" l="1"/>
  <c r="D63" i="2"/>
  <c r="H63" i="2"/>
  <c r="L63" i="2"/>
  <c r="D66" i="2"/>
  <c r="J67" i="2" s="1"/>
  <c r="H66" i="2"/>
  <c r="H67" i="2" s="1"/>
  <c r="L66" i="2"/>
  <c r="F66" i="2"/>
  <c r="F67" i="2" s="1"/>
  <c r="I63" i="2"/>
  <c r="E66" i="2"/>
  <c r="E67" i="2" s="1"/>
  <c r="I66" i="2"/>
  <c r="I67" i="2" s="1"/>
  <c r="E63" i="2"/>
  <c r="F63" i="2"/>
  <c r="J63" i="2"/>
  <c r="N63" i="2"/>
  <c r="M63" i="2"/>
  <c r="G63" i="2"/>
  <c r="K63" i="2"/>
  <c r="G66" i="2"/>
  <c r="G67" i="2" s="1"/>
  <c r="K66" i="2"/>
  <c r="K67" i="2" s="1"/>
  <c r="G35" i="2"/>
  <c r="H35" i="2"/>
  <c r="E16" i="1" s="1"/>
  <c r="E35" i="2"/>
  <c r="I35" i="2"/>
  <c r="M35" i="2"/>
  <c r="E23" i="1" s="1"/>
  <c r="F35" i="2"/>
  <c r="E15" i="1" s="1"/>
  <c r="J35" i="2"/>
  <c r="N35" i="2"/>
  <c r="E24" i="1" s="1"/>
  <c r="L67" i="2"/>
  <c r="K35" i="2"/>
  <c r="P66" i="2"/>
  <c r="L35" i="2"/>
  <c r="E22" i="1" s="1"/>
  <c r="D32" i="1"/>
  <c r="G149" i="1"/>
  <c r="D29" i="1" s="1"/>
  <c r="D31" i="1" s="1"/>
  <c r="E19" i="1" l="1"/>
  <c r="E14" i="1"/>
  <c r="D35" i="2"/>
  <c r="D22" i="1"/>
  <c r="D15" i="1"/>
  <c r="D33" i="1"/>
  <c r="D25" i="1"/>
  <c r="D24" i="1"/>
  <c r="D19" i="1"/>
  <c r="D23" i="1"/>
  <c r="D16" i="1"/>
  <c r="D14" i="1"/>
  <c r="N14" i="1" s="1"/>
  <c r="I152" i="1"/>
  <c r="I154" i="1" s="1"/>
  <c r="I156" i="1" s="1"/>
  <c r="E25" i="1" l="1"/>
  <c r="F22" i="1"/>
  <c r="H22" i="1" s="1"/>
  <c r="N22" i="1"/>
  <c r="F16" i="1"/>
  <c r="F17" i="1" s="1"/>
  <c r="N16" i="1"/>
  <c r="F24" i="1"/>
  <c r="H24" i="1" s="1"/>
  <c r="F23" i="1"/>
  <c r="H23" i="1" s="1"/>
  <c r="F14" i="1"/>
  <c r="F19" i="1"/>
  <c r="F21" i="1" s="1"/>
  <c r="H21" i="1" s="1"/>
  <c r="N19" i="1"/>
  <c r="F15" i="1"/>
  <c r="N15" i="1"/>
  <c r="J22" i="1"/>
  <c r="K22" i="1" s="1"/>
  <c r="J15" i="1" l="1"/>
  <c r="K15" i="1" s="1"/>
  <c r="H15" i="1"/>
  <c r="J14" i="1"/>
  <c r="K14" i="1" s="1"/>
  <c r="H14" i="1"/>
  <c r="J17" i="1"/>
  <c r="K17" i="1" s="1"/>
  <c r="H17" i="1"/>
  <c r="F20" i="1"/>
  <c r="F18" i="1"/>
  <c r="N25" i="1"/>
  <c r="J21" i="1"/>
  <c r="K21" i="1" s="1"/>
  <c r="J18" i="1" l="1"/>
  <c r="K18" i="1" s="1"/>
  <c r="H18" i="1"/>
  <c r="J20" i="1"/>
  <c r="K20" i="1" s="1"/>
  <c r="H20" i="1"/>
  <c r="F25" i="1"/>
  <c r="K25" i="1" l="1"/>
</calcChain>
</file>

<file path=xl/sharedStrings.xml><?xml version="1.0" encoding="utf-8"?>
<sst xmlns="http://schemas.openxmlformats.org/spreadsheetml/2006/main" count="401" uniqueCount="336">
  <si>
    <t>PUBLIC UTILITY COMMISSION OF TEXAS</t>
  </si>
  <si>
    <t>CENTERPOINT ENERGY HOUSTON ELECTRIC, LLC</t>
  </si>
  <si>
    <t>TEST YEAR ENDED 12/31/2018</t>
  </si>
  <si>
    <t>DOCKET NUMBER PENDING ASSIGNMENT</t>
  </si>
  <si>
    <t>CEHE</t>
  </si>
  <si>
    <t>CLASS</t>
  </si>
  <si>
    <t>Rate Class</t>
  </si>
  <si>
    <t>TCOS</t>
  </si>
  <si>
    <t>Per Unit Charge</t>
  </si>
  <si>
    <t>Residential</t>
  </si>
  <si>
    <t>kWh</t>
  </si>
  <si>
    <t>Secondary &lt;=10 KVA</t>
  </si>
  <si>
    <t>Secondary &gt;10 KVA</t>
  </si>
  <si>
    <t>Primary</t>
  </si>
  <si>
    <t>Transmission</t>
  </si>
  <si>
    <t>Lighting - SLS</t>
  </si>
  <si>
    <t>Lighting - MLS</t>
  </si>
  <si>
    <t>Total</t>
  </si>
  <si>
    <t>Share of ERCOT TCOS Calculation Sheet</t>
  </si>
  <si>
    <t>ERCOT Postage Stamp Rate</t>
  </si>
  <si>
    <t>CNP Load (kW)</t>
  </si>
  <si>
    <t>CNP Retail Transmission Payment Responsibility</t>
  </si>
  <si>
    <t>CNP Wholesale Transmission Cost Received from Matrix</t>
  </si>
  <si>
    <t>Net Payment into ERCOT Matrix-FERC Account 565</t>
  </si>
  <si>
    <t>ERCOT 4CP</t>
  </si>
  <si>
    <t>Public Utility Commission of Texas</t>
  </si>
  <si>
    <t xml:space="preserve">Docket No. 48928 with any additional approved TCOS update since </t>
  </si>
  <si>
    <t>2019 Net Wholesale Trans. Matrix Charges for ERCOT</t>
  </si>
  <si>
    <t>Parameters</t>
  </si>
  <si>
    <t>From ERCOT Filing</t>
  </si>
  <si>
    <t>From</t>
  </si>
  <si>
    <t>Annual</t>
  </si>
  <si>
    <t>Transmission Owners/Load Entities</t>
  </si>
  <si>
    <t>Docket No.</t>
  </si>
  <si>
    <t>Access Fee ($/KW) *</t>
  </si>
  <si>
    <t>Average 4CP (KW)</t>
  </si>
  <si>
    <t>TDSP Code</t>
  </si>
  <si>
    <t>Note</t>
  </si>
  <si>
    <t>AEP Texas Central (Formerly CPL)</t>
  </si>
  <si>
    <t>AEP-TCC</t>
  </si>
  <si>
    <t>AEP Texas North (Formerly WTU)</t>
  </si>
  <si>
    <t>AEP-TNC</t>
  </si>
  <si>
    <t>Austin Energy</t>
  </si>
  <si>
    <t>AENX</t>
  </si>
  <si>
    <t>Bandera Electric Coop</t>
  </si>
  <si>
    <t>BAND</t>
  </si>
  <si>
    <t>Bartlett, City of</t>
  </si>
  <si>
    <t>BART</t>
  </si>
  <si>
    <t>Bastrop, City of</t>
  </si>
  <si>
    <t>BAST</t>
  </si>
  <si>
    <t>Bellville, City of</t>
  </si>
  <si>
    <t>BELV</t>
  </si>
  <si>
    <t>Bluebonnet Electric Coop</t>
  </si>
  <si>
    <t>BLUE</t>
  </si>
  <si>
    <t>See 'Note'</t>
  </si>
  <si>
    <t>collected by the LCRA</t>
  </si>
  <si>
    <t>Boerne, City of</t>
  </si>
  <si>
    <t>BOER</t>
  </si>
  <si>
    <t>Brady, City of</t>
  </si>
  <si>
    <t>BRADY</t>
  </si>
  <si>
    <t>Brazos Electric Coop</t>
  </si>
  <si>
    <t>BEPC</t>
  </si>
  <si>
    <t>aggregate</t>
  </si>
  <si>
    <t>Brenham, City of</t>
  </si>
  <si>
    <t>BRNM</t>
  </si>
  <si>
    <t>Bridgeport, City of</t>
  </si>
  <si>
    <t>BRDG</t>
  </si>
  <si>
    <t>Brownsville Public Utilities Board</t>
  </si>
  <si>
    <t>BPUB</t>
  </si>
  <si>
    <t>Bryan Texas Utilities</t>
  </si>
  <si>
    <t>BRYN</t>
  </si>
  <si>
    <t>Burnet, City of</t>
  </si>
  <si>
    <t>BRNT</t>
  </si>
  <si>
    <t>CenterPoint Energy Houston Electric</t>
  </si>
  <si>
    <t>CNP</t>
  </si>
  <si>
    <t>Central Texas Electric Coop</t>
  </si>
  <si>
    <t>CTEC</t>
  </si>
  <si>
    <t>Cherokee County Electric Coop</t>
  </si>
  <si>
    <t>CCECA</t>
  </si>
  <si>
    <t>part of TXLA aggregation</t>
  </si>
  <si>
    <t>Coleman, City of</t>
  </si>
  <si>
    <t>COLE</t>
  </si>
  <si>
    <t>College Station, City of</t>
  </si>
  <si>
    <t>COCS</t>
  </si>
  <si>
    <t>Cross Texas Transmission, LLC</t>
  </si>
  <si>
    <t>CTT</t>
  </si>
  <si>
    <t>Cuero, City of</t>
  </si>
  <si>
    <t>CUER</t>
  </si>
  <si>
    <t>Deaf Smith Electric Cooperative Inc</t>
  </si>
  <si>
    <t>DSEC</t>
  </si>
  <si>
    <t>part of GSEC aggregation</t>
  </si>
  <si>
    <t>Deep East Texas Electric Coop</t>
  </si>
  <si>
    <t>DETEC</t>
  </si>
  <si>
    <t>Denton Municipal Electric</t>
  </si>
  <si>
    <t>DMEX</t>
  </si>
  <si>
    <t>less load to TMPA</t>
  </si>
  <si>
    <t>East Texas Electric Coop</t>
  </si>
  <si>
    <t>ETEC</t>
  </si>
  <si>
    <t>Electric Transmission Texas</t>
  </si>
  <si>
    <t>ETT</t>
  </si>
  <si>
    <t>Fannin Electric Coop</t>
  </si>
  <si>
    <t>FANN</t>
  </si>
  <si>
    <t>part of RCEC aggregation</t>
  </si>
  <si>
    <t>Farmers Electric Coop</t>
  </si>
  <si>
    <t>FECX</t>
  </si>
  <si>
    <t>Farmersville, City of</t>
  </si>
  <si>
    <t>COFV</t>
  </si>
  <si>
    <t>Fayette Electric Coop</t>
  </si>
  <si>
    <t>FAYT</t>
  </si>
  <si>
    <t>Flatonia, City of</t>
  </si>
  <si>
    <t>FLAT</t>
  </si>
  <si>
    <t>Floresville Electric Power System</t>
  </si>
  <si>
    <t>FEPS</t>
  </si>
  <si>
    <t>disaggregated from CPS Load</t>
  </si>
  <si>
    <t>Fredericksburg, City of</t>
  </si>
  <si>
    <t>FRED</t>
  </si>
  <si>
    <t>Garland Power and Light</t>
  </si>
  <si>
    <t>GARL</t>
  </si>
  <si>
    <t>Georgetown, City of</t>
  </si>
  <si>
    <t>GTWN</t>
  </si>
  <si>
    <t>GEUS (Formerly Greenville)</t>
  </si>
  <si>
    <t>GEUS</t>
  </si>
  <si>
    <t>Giddings, City of</t>
  </si>
  <si>
    <t>GIDN</t>
  </si>
  <si>
    <t>Golden Spread Electric Coop</t>
  </si>
  <si>
    <t>GSEC</t>
  </si>
  <si>
    <t>Aggregate</t>
  </si>
  <si>
    <t>Goldsmith, City of</t>
  </si>
  <si>
    <t>GLDSM</t>
  </si>
  <si>
    <t>Goldthwaite, City of</t>
  </si>
  <si>
    <t>GLDW</t>
  </si>
  <si>
    <t>Gonzales, City of</t>
  </si>
  <si>
    <t>GONZ</t>
  </si>
  <si>
    <t>Granbury Municipal Utilities</t>
  </si>
  <si>
    <t>GRBX</t>
  </si>
  <si>
    <t>Grayson-Collin Electric Coop</t>
  </si>
  <si>
    <t>GCEC</t>
  </si>
  <si>
    <t>Greenbelt Electric Coop</t>
  </si>
  <si>
    <t>GBEC</t>
  </si>
  <si>
    <t>Guadalupe Valley Electric Coop</t>
  </si>
  <si>
    <t>GVEC</t>
  </si>
  <si>
    <t>Hallettsville, City of</t>
  </si>
  <si>
    <t>HLTS</t>
  </si>
  <si>
    <t>Hamilton County Electric Coop</t>
  </si>
  <si>
    <t>HAMC</t>
  </si>
  <si>
    <t>Hearne, City of</t>
  </si>
  <si>
    <t>HERN</t>
  </si>
  <si>
    <t>Hempstead, City of</t>
  </si>
  <si>
    <t>HEMP</t>
  </si>
  <si>
    <t>Houston County Electric Coop</t>
  </si>
  <si>
    <t>HCEC</t>
  </si>
  <si>
    <t>Kerrville Public Utility Board</t>
  </si>
  <si>
    <t>KPUB</t>
  </si>
  <si>
    <t>LaGrange Utilities</t>
  </si>
  <si>
    <t>LGRG</t>
  </si>
  <si>
    <t>Lamar County Electric Coop</t>
  </si>
  <si>
    <t>LCEC</t>
  </si>
  <si>
    <t>Lampasas, City of</t>
  </si>
  <si>
    <t>LMPS</t>
  </si>
  <si>
    <t>Lexington, City of</t>
  </si>
  <si>
    <t>LXGN</t>
  </si>
  <si>
    <t>Lighthouse Electric Coop</t>
  </si>
  <si>
    <t>LHEC</t>
  </si>
  <si>
    <t>Llano, City of</t>
  </si>
  <si>
    <t>LLAN</t>
  </si>
  <si>
    <t>Lockhart, City of</t>
  </si>
  <si>
    <t>LKHT</t>
  </si>
  <si>
    <t>Lone Star Transmission</t>
  </si>
  <si>
    <t>LST</t>
  </si>
  <si>
    <t>42469 &amp; 48101 &amp; 46585</t>
  </si>
  <si>
    <t>Lower Colorado River Authority</t>
  </si>
  <si>
    <t>LCRA</t>
  </si>
  <si>
    <t>48578 &amp; 48840</t>
  </si>
  <si>
    <t>rate incl. total for other entities</t>
  </si>
  <si>
    <t>Luling, City of</t>
  </si>
  <si>
    <t>LULG</t>
  </si>
  <si>
    <t>Lyntegar Electric Coop</t>
  </si>
  <si>
    <t>LYEC</t>
  </si>
  <si>
    <t>Magic Valley Electric Coop</t>
  </si>
  <si>
    <t>MVEC</t>
  </si>
  <si>
    <t>part of STEC aggregation</t>
  </si>
  <si>
    <t>Mason, City of</t>
  </si>
  <si>
    <t>MASN</t>
  </si>
  <si>
    <t>Medina Electric Coop</t>
  </si>
  <si>
    <t>MECX</t>
  </si>
  <si>
    <t>Moulton, City of</t>
  </si>
  <si>
    <t>MULT</t>
  </si>
  <si>
    <t>New Braunfels Utilities</t>
  </si>
  <si>
    <t>NWBU</t>
  </si>
  <si>
    <t>Oncor Electric Delivery</t>
  </si>
  <si>
    <t>ONC</t>
  </si>
  <si>
    <t>Pedernales Electric Coop - AEP</t>
  </si>
  <si>
    <t>PECX1</t>
  </si>
  <si>
    <t>Pedernales Electric Coop</t>
  </si>
  <si>
    <t>PECX2</t>
  </si>
  <si>
    <t>Rayburn Country</t>
  </si>
  <si>
    <t>RCEC</t>
  </si>
  <si>
    <t>Rio Grande Electric Coop</t>
  </si>
  <si>
    <t>RGEC</t>
  </si>
  <si>
    <t>Rio Grande Electric Coop 1</t>
  </si>
  <si>
    <t>RGEC1</t>
  </si>
  <si>
    <t>Robstown Utility System, City of</t>
  </si>
  <si>
    <t>CORUS</t>
  </si>
  <si>
    <t>San Antonio City Public Service</t>
  </si>
  <si>
    <t>SA-CPST</t>
  </si>
  <si>
    <t>Deducts FEPS Load</t>
  </si>
  <si>
    <t>San Bernard Electric Coop</t>
  </si>
  <si>
    <t>SBEC</t>
  </si>
  <si>
    <t>Sanger, City of</t>
  </si>
  <si>
    <t>SANG</t>
  </si>
  <si>
    <t>San Marcos, City of</t>
  </si>
  <si>
    <t>SANM</t>
  </si>
  <si>
    <t>San Miguel Electric Coop</t>
  </si>
  <si>
    <t>SMEC</t>
  </si>
  <si>
    <t>San Saba, City of</t>
  </si>
  <si>
    <t>SNSB</t>
  </si>
  <si>
    <t>Schulenburg, City of</t>
  </si>
  <si>
    <t>SCHL</t>
  </si>
  <si>
    <t>Seguin, City of</t>
  </si>
  <si>
    <t>SEGN</t>
  </si>
  <si>
    <t>Seymour, City of</t>
  </si>
  <si>
    <t>SEYM</t>
  </si>
  <si>
    <t>Sharyland Utilities (TDSP)</t>
  </si>
  <si>
    <t>SHRY</t>
  </si>
  <si>
    <t>part of ONCR aggregation</t>
  </si>
  <si>
    <t>Sharyland Utilities - (McAllen)</t>
  </si>
  <si>
    <t>SHRY-MCAL</t>
  </si>
  <si>
    <t>Shiner, City of</t>
  </si>
  <si>
    <t>SHNR</t>
  </si>
  <si>
    <t>Smithville, City of</t>
  </si>
  <si>
    <t>SMTH</t>
  </si>
  <si>
    <t>South Texas Electric Coop</t>
  </si>
  <si>
    <t>STEC</t>
  </si>
  <si>
    <t>Southwest Rural Electric Association INC (EDSP)</t>
  </si>
  <si>
    <t>SWREA</t>
  </si>
  <si>
    <t>Southwest Texas Electric Coop</t>
  </si>
  <si>
    <t>SWTE</t>
  </si>
  <si>
    <t>Taylor Electric Coop</t>
  </si>
  <si>
    <t>TECX</t>
  </si>
  <si>
    <t>Texas Municipal Power Agency</t>
  </si>
  <si>
    <t>TMPA</t>
  </si>
  <si>
    <t>Texas-New Mexico Power Company</t>
  </si>
  <si>
    <t>TNMP</t>
  </si>
  <si>
    <t>Tex-La Electric Coop</t>
  </si>
  <si>
    <t>TXLA</t>
  </si>
  <si>
    <t>Trinity Valley Electric Coop</t>
  </si>
  <si>
    <t>TVEC</t>
  </si>
  <si>
    <t>Waelder, City of</t>
  </si>
  <si>
    <t>WAEL</t>
  </si>
  <si>
    <t>Wood County Electric Coop</t>
  </si>
  <si>
    <t>WCEC</t>
  </si>
  <si>
    <t>Weatherford, City of</t>
  </si>
  <si>
    <t>WEAT</t>
  </si>
  <si>
    <t>Weimer, City of</t>
  </si>
  <si>
    <t>WEIM</t>
  </si>
  <si>
    <t>Western Farmers Electric Coop</t>
  </si>
  <si>
    <t>WFEC</t>
  </si>
  <si>
    <t>Wind Energy Transmission Texas, LLC</t>
  </si>
  <si>
    <t>WETT</t>
  </si>
  <si>
    <t>44746 &amp; 48127</t>
  </si>
  <si>
    <t>Yoakum, City of</t>
  </si>
  <si>
    <t>YOKM</t>
  </si>
  <si>
    <t>TOTAL</t>
  </si>
  <si>
    <t>Test Yr Adj 4CP</t>
  </si>
  <si>
    <t>Share of ERCOT TCOS (Payments)</t>
  </si>
  <si>
    <t>Utility's 4CP multiplied by ERCOT Postage Stamp Rate</t>
  </si>
  <si>
    <t>Revenues from Wholesale Entities</t>
  </si>
  <si>
    <t>Utility's Access Fee multiplied by Total ERCOT 4CP</t>
  </si>
  <si>
    <t>Net Wholesale Matrix Payment (A565)</t>
  </si>
  <si>
    <t>Plus TCOS Rate Case Expenses and Storm Related Items Remaining in TCRF (limited life items)</t>
  </si>
  <si>
    <t>Total Account 565</t>
  </si>
  <si>
    <t xml:space="preserve">Docket No. 48708 </t>
  </si>
  <si>
    <t>Application of CenterPoint Energy Houston, LLC for iterim update of Wholesale Transmission Rates</t>
  </si>
  <si>
    <t>Parameters:</t>
  </si>
  <si>
    <t>*Wholesale Transmission Cost of Service</t>
  </si>
  <si>
    <t>*2017 ERCOT Average 4CP</t>
  </si>
  <si>
    <t>Annual Wholesale Transmissionn Service Rate</t>
  </si>
  <si>
    <t>*Note: Current revenue and ERCOT 4CP based on filing docket 48708</t>
  </si>
  <si>
    <t>S. MCMENAMIN</t>
  </si>
  <si>
    <t>Line No.</t>
  </si>
  <si>
    <t>Month</t>
  </si>
  <si>
    <t>Residential (RS)</t>
  </si>
  <si>
    <t>Secondary Voltage Small (SVS-Non IDR)</t>
  </si>
  <si>
    <t>Secondary Voltage Small (SVS-IDR)</t>
  </si>
  <si>
    <t>Secondary Voltage Large (SVL-Non IDR)</t>
  </si>
  <si>
    <t>Secondary Voltage Large (SVL-IDR)</t>
  </si>
  <si>
    <t>Primary Voltage Service (PVS-Non IDR)</t>
  </si>
  <si>
    <t>Primary Voltage Service (PVS-IDR)</t>
  </si>
  <si>
    <t>Transmission Voltage Service (TVS)</t>
  </si>
  <si>
    <t>Miscellaneous Lighting Service (MLS)</t>
  </si>
  <si>
    <t>Street Lighting Service (SLS)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</si>
  <si>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</si>
  <si>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</si>
  <si>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</si>
  <si>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</si>
  <si>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</si>
  <si>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</si>
  <si>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</si>
  <si>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</si>
  <si>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</si>
  <si>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</si>
  <si>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</si>
  <si>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</si>
  <si>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II-H-1.4 ADJUSTED TEST-YEAR LOAD DATA</t>
  </si>
  <si>
    <t>Coincident Peak Demand at the Time of the ERCOT Peak @ Source- MW</t>
  </si>
  <si>
    <t>4CP Allocation Factors</t>
  </si>
  <si>
    <t>Residential 
(RS)</t>
  </si>
  <si>
    <t>Secondary Voltage Small 
(SVS-Non IDR)</t>
  </si>
  <si>
    <t>Secondary Voltage Small 
(SVS-IDR)</t>
  </si>
  <si>
    <t>Secondary Voltage Large 
(SVL-Non IDR)</t>
  </si>
  <si>
    <t>Secondary Voltage Large 
(SVL-IDR)</t>
  </si>
  <si>
    <t>Primary Voltage Service
 (PVS-Non IDR)</t>
  </si>
  <si>
    <t>Primary Voltage Service
 (PVS-IDR)</t>
  </si>
  <si>
    <t>Street Lighting Service
 (SLS)</t>
  </si>
  <si>
    <t>Line</t>
  </si>
  <si>
    <t>Test Year Ended December 31, 2018</t>
  </si>
  <si>
    <t>Unadjusted Coincident Peak Demand at the Time of the ERCOT Peak @ Source</t>
  </si>
  <si>
    <t xml:space="preserve">     IDR</t>
  </si>
  <si>
    <t xml:space="preserve">     Non-IDR</t>
  </si>
  <si>
    <t>Class TCOS</t>
  </si>
  <si>
    <t>TCRF</t>
  </si>
  <si>
    <t xml:space="preserve">CEHE Share of </t>
  </si>
  <si>
    <t>ERCOT TCOS</t>
  </si>
  <si>
    <t>Allocators</t>
  </si>
  <si>
    <t>Billing</t>
  </si>
  <si>
    <t>Determinants*</t>
  </si>
  <si>
    <t>Charge Type</t>
  </si>
  <si>
    <t>(KW, kWh)</t>
  </si>
  <si>
    <t>* Source</t>
  </si>
  <si>
    <t>Unadjusted Billing Determinants, Schedule H-I-J CA (IV-J-5 Billing Determinants).</t>
  </si>
  <si>
    <t>Revised TCOS Allocation and TCRF Charge</t>
  </si>
  <si>
    <t>Charge</t>
  </si>
  <si>
    <t>4CP at ERCOT Peak</t>
  </si>
  <si>
    <t>4CP kVA</t>
  </si>
  <si>
    <t>NCP kVA</t>
  </si>
  <si>
    <t>4CP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</si>
</sst>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.000000_);_(&quot;$&quot;* \(#,##0.000000\);_(&quot;$&quot;* &quot;-&quot;??_);_(@_)"/>
    <numFmt numFmtId="167" formatCode="_(&quot;$&quot;* #,##0.0000_);_(&quot;$&quot;* \(#,##0.0000\);_(&quot;$&quot;* &quot;-&quot;??_);_(@_)"/>
    <numFmt numFmtId="168" formatCode="&quot;$&quot;#,##0.00000_);\(&quot;$&quot;#,##0.00000\)"/>
    <numFmt numFmtId="169" formatCode="_(* #,##0.000000_);_(* \(#,##0.000000\);_(* &quot;-&quot;??_);_(@_)"/>
    <numFmt numFmtId="170" formatCode="_(* #,##0.0_);_(* \(#,##0.0\);_(* &quot;-&quot;??_);_(@_)"/>
    <numFmt numFmtId="171" formatCode="#,##0.0"/>
    <numFmt numFmtId="172" formatCode="&quot;$&quot;#,##0.000000_);\(&quot;$&quot;#,##0.000000\)"/>
    <numFmt numFmtId="173" formatCode="#,##0.000"/>
    <numFmt numFmtId="174" formatCode="_(* #,##0.000_);_(* \(#,##0.000\);_(* &quot;-&quot;??_);_(@_)"/>
    <numFmt numFmtId="175" formatCode="#,##0.0000000000000"/>
    <numFmt numFmtId="176" formatCode="&quot;$&quot;#,##0.000000"/>
    <numFmt numFmtId="177" formatCode="[White][=0]General;[Red][&lt;&gt;0]&quot;CHECK: ERCOT 4CP Total doesn't match source&quot;"/>
    <numFmt numFmtId="178" formatCode="[White][=0]General;[Red][&lt;&gt;0]&quot;CHECK: ERCOT Total TCOS doesn't match source&quot;"/>
    <numFmt numFmtId="179" formatCode="#,##0.000000"/>
    <numFmt numFmtId="180" formatCode="#,##0.0_);[Red]\(#,##0.0\)"/>
    <numFmt numFmtId="181" formatCode="0.000%"/>
    <numFmt numFmtId="182" formatCode="0.0%"/>
    <numFmt numFmtId="183" formatCode="0_);\(0\)"/>
    <numFmt numFmtId="184" formatCode="&quot;$&quot;#,##0.000"/>
    <numFmt numFmtId="185" formatCode="&quot;$&quot;#,##0.00000"/>
  </numFmts>
  <fonts count="45" x14ac:knownFonts="1">
    <font>
      <sz val="10"/>
      <name val="Arial"/>
    </font>
    <font>
      <sz val="11"/>
      <color rgb="FF9C0006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1"/>
      <color rgb="FF9C0006"/>
      <name val="Times New Roman"/>
      <family val="1"/>
    </font>
    <font>
      <sz val="9"/>
      <color rgb="FF0000FF"/>
      <name val="Times New Roman"/>
      <family val="1"/>
    </font>
    <font>
      <b/>
      <sz val="9"/>
      <color rgb="FF0000FF"/>
      <name val="Times New Roman"/>
      <family val="1"/>
    </font>
    <font>
      <i/>
      <sz val="8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8"/>
      <color indexed="12"/>
      <name val="Times New Roman"/>
      <family val="1"/>
    </font>
    <font>
      <sz val="8"/>
      <color rgb="FFFF0000"/>
      <name val="Times New Roman"/>
      <family val="1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sz val="10"/>
      <color theme="0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sz val="8"/>
      <color theme="1"/>
      <name val="Arial"/>
      <family val="2"/>
    </font>
    <font>
      <sz val="8"/>
      <color rgb="FF000000"/>
      <name val="Times New Roman"/>
      <family val="1"/>
    </font>
    <font>
      <u/>
      <sz val="8"/>
      <color theme="1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  <font>
      <b/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u val="singleAccounting"/>
      <sz val="10"/>
      <color rgb="FF000000"/>
      <name val="Arial"/>
      <family val="2"/>
    </font>
    <font>
      <b/>
      <u val="singleAccounting"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rgb="FFFFFF99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0" xfId="2" applyNumberFormat="1" applyFont="1" applyFill="1" applyBorder="1"/>
    <xf numFmtId="44" fontId="6" fillId="0" borderId="0" xfId="2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10" fontId="6" fillId="0" borderId="0" xfId="3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2" fontId="6" fillId="0" borderId="0" xfId="0" applyNumberFormat="1" applyFont="1" applyBorder="1"/>
    <xf numFmtId="166" fontId="6" fillId="0" borderId="0" xfId="2" applyNumberFormat="1" applyFont="1" applyFill="1" applyBorder="1"/>
    <xf numFmtId="164" fontId="6" fillId="0" borderId="0" xfId="0" applyNumberFormat="1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/>
    <xf numFmtId="0" fontId="6" fillId="0" borderId="0" xfId="0" applyFont="1" applyBorder="1" applyAlignment="1">
      <alignment horizontal="right"/>
    </xf>
    <xf numFmtId="165" fontId="6" fillId="0" borderId="0" xfId="0" applyNumberFormat="1" applyFont="1" applyBorder="1"/>
    <xf numFmtId="168" fontId="4" fillId="0" borderId="0" xfId="2" applyNumberFormat="1" applyFont="1" applyBorder="1"/>
    <xf numFmtId="169" fontId="4" fillId="0" borderId="0" xfId="0" applyNumberFormat="1" applyFont="1" applyBorder="1"/>
    <xf numFmtId="170" fontId="4" fillId="0" borderId="0" xfId="1" applyNumberFormat="1" applyFont="1" applyFill="1" applyBorder="1"/>
    <xf numFmtId="164" fontId="4" fillId="0" borderId="0" xfId="0" applyNumberFormat="1" applyFont="1" applyBorder="1"/>
    <xf numFmtId="165" fontId="4" fillId="0" borderId="0" xfId="1" applyNumberFormat="1" applyFont="1" applyFill="1" applyBorder="1" applyAlignment="1">
      <alignment horizontal="center"/>
    </xf>
    <xf numFmtId="164" fontId="4" fillId="0" borderId="0" xfId="2" applyNumberFormat="1" applyFont="1" applyFill="1" applyBorder="1"/>
    <xf numFmtId="1" fontId="4" fillId="0" borderId="0" xfId="0" applyNumberFormat="1" applyFont="1" applyBorder="1" applyAlignment="1">
      <alignment horizontal="center"/>
    </xf>
    <xf numFmtId="44" fontId="4" fillId="0" borderId="0" xfId="0" applyNumberFormat="1" applyFont="1" applyBorder="1"/>
    <xf numFmtId="1" fontId="6" fillId="0" borderId="0" xfId="0" applyNumberFormat="1" applyFont="1" applyBorder="1" applyAlignment="1">
      <alignment horizontal="center"/>
    </xf>
    <xf numFmtId="164" fontId="4" fillId="4" borderId="8" xfId="2" applyNumberFormat="1" applyFont="1" applyFill="1" applyBorder="1"/>
    <xf numFmtId="171" fontId="4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/>
    <xf numFmtId="0" fontId="7" fillId="0" borderId="0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5" fontId="5" fillId="0" borderId="0" xfId="0" applyNumberFormat="1" applyFont="1" applyFill="1" applyBorder="1" applyAlignment="1" applyProtection="1">
      <alignment horizontal="center"/>
      <protection locked="0"/>
    </xf>
    <xf numFmtId="7" fontId="3" fillId="0" borderId="0" xfId="0" applyNumberFormat="1" applyFont="1"/>
    <xf numFmtId="0" fontId="7" fillId="0" borderId="0" xfId="0" quotePrefix="1" applyFont="1" applyFill="1" applyBorder="1" applyAlignment="1" applyProtection="1">
      <alignment horizontal="left"/>
      <protection locked="0"/>
    </xf>
    <xf numFmtId="0" fontId="6" fillId="0" borderId="0" xfId="0" applyFont="1" applyFill="1" applyBorder="1" applyProtection="1">
      <protection locked="0"/>
    </xf>
    <xf numFmtId="0" fontId="7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4" fillId="3" borderId="9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 wrapText="1"/>
      <protection locked="0"/>
    </xf>
    <xf numFmtId="0" fontId="4" fillId="3" borderId="11" xfId="0" applyFont="1" applyFill="1" applyBorder="1" applyAlignment="1" applyProtection="1">
      <alignment horizontal="center" wrapText="1"/>
      <protection locked="0"/>
    </xf>
    <xf numFmtId="0" fontId="4" fillId="3" borderId="9" xfId="0" applyFont="1" applyFill="1" applyBorder="1" applyAlignment="1" applyProtection="1">
      <alignment wrapText="1"/>
      <protection locked="0"/>
    </xf>
    <xf numFmtId="0" fontId="6" fillId="3" borderId="9" xfId="0" applyFont="1" applyFill="1" applyBorder="1" applyProtection="1"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2" xfId="0" applyFont="1" applyFill="1" applyBorder="1" applyAlignment="1" applyProtection="1">
      <alignment horizontal="center" wrapText="1"/>
      <protection locked="0"/>
    </xf>
    <xf numFmtId="0" fontId="4" fillId="3" borderId="13" xfId="0" applyFont="1" applyFill="1" applyBorder="1" applyAlignment="1" applyProtection="1">
      <alignment horizontal="center" wrapText="1"/>
      <protection locked="0"/>
    </xf>
    <xf numFmtId="0" fontId="4" fillId="5" borderId="9" xfId="0" applyFont="1" applyFill="1" applyBorder="1" applyAlignment="1">
      <alignment horizontal="center"/>
    </xf>
    <xf numFmtId="0" fontId="9" fillId="0" borderId="2" xfId="4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5" fontId="6" fillId="0" borderId="2" xfId="0" applyNumberFormat="1" applyFont="1" applyFill="1" applyBorder="1"/>
    <xf numFmtId="0" fontId="6" fillId="0" borderId="2" xfId="0" applyNumberFormat="1" applyFont="1" applyFill="1" applyBorder="1" applyAlignment="1">
      <alignment horizontal="center"/>
    </xf>
    <xf numFmtId="172" fontId="6" fillId="0" borderId="0" xfId="0" applyNumberFormat="1" applyFont="1" applyFill="1" applyBorder="1"/>
    <xf numFmtId="173" fontId="6" fillId="6" borderId="4" xfId="0" applyNumberFormat="1" applyFont="1" applyFill="1" applyBorder="1" applyAlignment="1" applyProtection="1">
      <protection locked="0"/>
    </xf>
    <xf numFmtId="0" fontId="9" fillId="0" borderId="14" xfId="0" applyFont="1" applyFill="1" applyBorder="1" applyAlignment="1" applyProtection="1">
      <alignment horizontal="center"/>
      <protection locked="0"/>
    </xf>
    <xf numFmtId="174" fontId="6" fillId="0" borderId="2" xfId="1" applyNumberFormat="1" applyFont="1" applyBorder="1"/>
    <xf numFmtId="175" fontId="3" fillId="0" borderId="0" xfId="2" applyNumberFormat="1" applyFont="1" applyFill="1" applyBorder="1"/>
    <xf numFmtId="0" fontId="9" fillId="0" borderId="15" xfId="0" applyFont="1" applyFill="1" applyBorder="1" applyAlignment="1" applyProtection="1">
      <alignment horizontal="center"/>
      <protection locked="0"/>
    </xf>
    <xf numFmtId="0" fontId="9" fillId="0" borderId="2" xfId="0" applyFont="1" applyFill="1" applyBorder="1" applyProtection="1">
      <protection locked="0"/>
    </xf>
    <xf numFmtId="0" fontId="10" fillId="0" borderId="2" xfId="4" applyFont="1" applyFill="1" applyBorder="1" applyAlignment="1" applyProtection="1">
      <alignment horizontal="center"/>
      <protection locked="0"/>
    </xf>
    <xf numFmtId="5" fontId="11" fillId="0" borderId="2" xfId="4" applyNumberFormat="1" applyFont="1" applyFill="1" applyBorder="1"/>
    <xf numFmtId="0" fontId="11" fillId="0" borderId="2" xfId="4" applyNumberFormat="1" applyFont="1" applyFill="1" applyBorder="1" applyAlignment="1">
      <alignment horizontal="center"/>
    </xf>
    <xf numFmtId="172" fontId="11" fillId="0" borderId="0" xfId="4" applyNumberFormat="1" applyFont="1" applyFill="1" applyBorder="1" applyAlignment="1" applyProtection="1">
      <alignment horizontal="right"/>
      <protection locked="0"/>
    </xf>
    <xf numFmtId="174" fontId="12" fillId="0" borderId="2" xfId="4" applyNumberFormat="1" applyFont="1" applyFill="1" applyBorder="1"/>
    <xf numFmtId="172" fontId="6" fillId="0" borderId="0" xfId="0" applyNumberFormat="1" applyFont="1" applyFill="1" applyBorder="1" applyAlignment="1" applyProtection="1">
      <alignment horizontal="center"/>
      <protection locked="0"/>
    </xf>
    <xf numFmtId="174" fontId="6" fillId="0" borderId="2" xfId="1" applyNumberFormat="1" applyFont="1" applyFill="1" applyBorder="1" applyAlignment="1">
      <alignment horizontal="center"/>
    </xf>
    <xf numFmtId="172" fontId="6" fillId="0" borderId="0" xfId="0" applyNumberFormat="1" applyFont="1" applyFill="1" applyBorder="1" applyAlignment="1" applyProtection="1">
      <alignment horizontal="right"/>
      <protection locked="0"/>
    </xf>
    <xf numFmtId="174" fontId="6" fillId="0" borderId="2" xfId="1" applyNumberFormat="1" applyFont="1" applyBorder="1" applyAlignment="1">
      <alignment horizontal="center"/>
    </xf>
    <xf numFmtId="0" fontId="13" fillId="0" borderId="2" xfId="0" applyFont="1" applyFill="1" applyBorder="1" applyProtection="1">
      <protection locked="0"/>
    </xf>
    <xf numFmtId="0" fontId="14" fillId="0" borderId="2" xfId="0" applyFont="1" applyFill="1" applyBorder="1" applyAlignment="1" applyProtection="1">
      <alignment horizontal="center"/>
      <protection locked="0"/>
    </xf>
    <xf numFmtId="5" fontId="6" fillId="7" borderId="2" xfId="0" applyNumberFormat="1" applyFont="1" applyFill="1" applyBorder="1"/>
    <xf numFmtId="174" fontId="6" fillId="0" borderId="2" xfId="1" applyNumberFormat="1" applyFont="1" applyFill="1" applyBorder="1"/>
    <xf numFmtId="172" fontId="15" fillId="0" borderId="0" xfId="0" applyNumberFormat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horizontal="center"/>
      <protection locked="0"/>
    </xf>
    <xf numFmtId="176" fontId="6" fillId="0" borderId="0" xfId="0" applyNumberFormat="1" applyFont="1" applyFill="1"/>
    <xf numFmtId="0" fontId="6" fillId="0" borderId="2" xfId="0" applyFont="1" applyFill="1" applyBorder="1" applyAlignment="1">
      <alignment horizontal="center"/>
    </xf>
    <xf numFmtId="0" fontId="6" fillId="0" borderId="2" xfId="0" applyFont="1" applyBorder="1"/>
    <xf numFmtId="0" fontId="16" fillId="0" borderId="2" xfId="0" applyFont="1" applyFill="1" applyBorder="1" applyProtection="1">
      <protection locked="0"/>
    </xf>
    <xf numFmtId="0" fontId="17" fillId="0" borderId="2" xfId="0" applyFont="1" applyFill="1" applyBorder="1" applyAlignment="1" applyProtection="1">
      <alignment horizontal="center"/>
      <protection locked="0"/>
    </xf>
    <xf numFmtId="170" fontId="6" fillId="0" borderId="2" xfId="1" applyNumberFormat="1" applyFont="1" applyFill="1" applyBorder="1" applyAlignment="1">
      <alignment horizontal="center"/>
    </xf>
    <xf numFmtId="0" fontId="3" fillId="0" borderId="0" xfId="0" applyFont="1" applyFill="1" applyBorder="1"/>
    <xf numFmtId="172" fontId="6" fillId="0" borderId="0" xfId="0" applyNumberFormat="1" applyFont="1" applyFill="1" applyBorder="1" applyAlignment="1" applyProtection="1">
      <protection locked="0"/>
    </xf>
    <xf numFmtId="172" fontId="18" fillId="0" borderId="0" xfId="0" applyNumberFormat="1" applyFont="1" applyFill="1" applyBorder="1" applyAlignment="1" applyProtection="1">
      <alignment horizontal="center"/>
      <protection locked="0"/>
    </xf>
    <xf numFmtId="0" fontId="11" fillId="0" borderId="15" xfId="4" applyFont="1" applyFill="1" applyBorder="1" applyAlignment="1" applyProtection="1">
      <alignment horizontal="center"/>
      <protection locked="0"/>
    </xf>
    <xf numFmtId="0" fontId="11" fillId="0" borderId="2" xfId="4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horizontal="center" wrapText="1"/>
      <protection locked="0"/>
    </xf>
    <xf numFmtId="5" fontId="6" fillId="0" borderId="2" xfId="4" applyNumberFormat="1" applyFont="1" applyFill="1" applyBorder="1"/>
    <xf numFmtId="3" fontId="9" fillId="0" borderId="15" xfId="0" applyNumberFormat="1" applyFont="1" applyFill="1" applyBorder="1" applyAlignment="1" applyProtection="1">
      <alignment horizontal="center"/>
      <protection locked="0"/>
    </xf>
    <xf numFmtId="0" fontId="9" fillId="0" borderId="3" xfId="0" applyFont="1" applyFill="1" applyBorder="1" applyProtection="1">
      <protection locked="0"/>
    </xf>
    <xf numFmtId="0" fontId="10" fillId="0" borderId="3" xfId="0" applyFont="1" applyFill="1" applyBorder="1" applyAlignment="1" applyProtection="1">
      <alignment horizontal="center"/>
      <protection locked="0"/>
    </xf>
    <xf numFmtId="0" fontId="9" fillId="0" borderId="16" xfId="0" applyFont="1" applyFill="1" applyBorder="1" applyAlignment="1" applyProtection="1">
      <alignment horizontal="center"/>
      <protection locked="0"/>
    </xf>
    <xf numFmtId="174" fontId="6" fillId="0" borderId="3" xfId="1" applyNumberFormat="1" applyFont="1" applyBorder="1"/>
    <xf numFmtId="0" fontId="4" fillId="3" borderId="10" xfId="0" applyFont="1" applyFill="1" applyBorder="1" applyProtection="1">
      <protection locked="0"/>
    </xf>
    <xf numFmtId="0" fontId="4" fillId="3" borderId="17" xfId="0" applyFont="1" applyFill="1" applyBorder="1" applyAlignment="1" applyProtection="1">
      <alignment horizontal="center"/>
      <protection locked="0"/>
    </xf>
    <xf numFmtId="164" fontId="4" fillId="6" borderId="8" xfId="2" applyNumberFormat="1" applyFont="1" applyFill="1" applyBorder="1" applyAlignment="1" applyProtection="1">
      <alignment horizontal="center"/>
      <protection locked="0"/>
    </xf>
    <xf numFmtId="3" fontId="4" fillId="6" borderId="8" xfId="0" applyNumberFormat="1" applyFont="1" applyFill="1" applyBorder="1" applyAlignment="1" applyProtection="1">
      <alignment horizontal="center"/>
      <protection locked="0"/>
    </xf>
    <xf numFmtId="172" fontId="4" fillId="6" borderId="18" xfId="0" applyNumberFormat="1" applyFont="1" applyFill="1" applyBorder="1" applyAlignment="1" applyProtection="1">
      <protection locked="0"/>
    </xf>
    <xf numFmtId="171" fontId="4" fillId="6" borderId="8" xfId="0" applyNumberFormat="1" applyFont="1" applyFill="1" applyBorder="1" applyAlignment="1" applyProtection="1">
      <protection locked="0"/>
    </xf>
    <xf numFmtId="7" fontId="4" fillId="0" borderId="0" xfId="0" quotePrefix="1" applyNumberFormat="1" applyFont="1" applyFill="1" applyBorder="1" applyAlignment="1" applyProtection="1">
      <alignment horizontal="center"/>
      <protection locked="0"/>
    </xf>
    <xf numFmtId="173" fontId="19" fillId="0" borderId="0" xfId="0" applyNumberFormat="1" applyFont="1"/>
    <xf numFmtId="0" fontId="20" fillId="0" borderId="0" xfId="0" applyFont="1" applyFill="1" applyBorder="1" applyProtection="1">
      <protection locked="0"/>
    </xf>
    <xf numFmtId="0" fontId="0" fillId="0" borderId="0" xfId="0" applyBorder="1"/>
    <xf numFmtId="3" fontId="21" fillId="0" borderId="0" xfId="0" applyNumberFormat="1" applyFont="1" applyFill="1" applyBorder="1" applyAlignment="1" applyProtection="1">
      <alignment horizontal="center"/>
      <protection locked="0"/>
    </xf>
    <xf numFmtId="171" fontId="22" fillId="0" borderId="0" xfId="0" applyNumberFormat="1" applyFont="1" applyFill="1" applyBorder="1" applyAlignment="1">
      <alignment horizontal="center"/>
    </xf>
    <xf numFmtId="0" fontId="23" fillId="0" borderId="0" xfId="0" applyFont="1"/>
    <xf numFmtId="177" fontId="5" fillId="0" borderId="0" xfId="0" applyNumberFormat="1" applyFont="1" applyAlignment="1">
      <alignment wrapText="1"/>
    </xf>
    <xf numFmtId="5" fontId="5" fillId="0" borderId="0" xfId="0" applyNumberFormat="1" applyFont="1" applyBorder="1"/>
    <xf numFmtId="171" fontId="5" fillId="0" borderId="0" xfId="0" applyNumberFormat="1" applyFont="1" applyFill="1" applyBorder="1"/>
    <xf numFmtId="178" fontId="5" fillId="0" borderId="0" xfId="0" applyNumberFormat="1" applyFont="1" applyAlignment="1">
      <alignment horizontal="left" wrapText="1"/>
    </xf>
    <xf numFmtId="0" fontId="5" fillId="8" borderId="10" xfId="0" applyFont="1" applyFill="1" applyBorder="1"/>
    <xf numFmtId="0" fontId="5" fillId="8" borderId="17" xfId="0" applyFont="1" applyFill="1" applyBorder="1"/>
    <xf numFmtId="164" fontId="24" fillId="8" borderId="8" xfId="2" applyNumberFormat="1" applyFont="1" applyFill="1" applyBorder="1"/>
    <xf numFmtId="178" fontId="3" fillId="0" borderId="0" xfId="0" applyNumberFormat="1" applyFont="1" applyAlignment="1">
      <alignment wrapText="1"/>
    </xf>
    <xf numFmtId="0" fontId="5" fillId="3" borderId="10" xfId="0" applyFont="1" applyFill="1" applyBorder="1"/>
    <xf numFmtId="0" fontId="5" fillId="3" borderId="17" xfId="0" applyFont="1" applyFill="1" applyBorder="1"/>
    <xf numFmtId="164" fontId="2" fillId="3" borderId="8" xfId="2" applyNumberFormat="1" applyFont="1" applyFill="1" applyBorder="1"/>
    <xf numFmtId="172" fontId="0" fillId="0" borderId="0" xfId="0" applyNumberFormat="1"/>
    <xf numFmtId="179" fontId="0" fillId="0" borderId="0" xfId="0" applyNumberFormat="1"/>
    <xf numFmtId="43" fontId="0" fillId="0" borderId="0" xfId="0" applyNumberFormat="1"/>
    <xf numFmtId="44" fontId="0" fillId="0" borderId="0" xfId="0" applyNumberFormat="1"/>
    <xf numFmtId="0" fontId="3" fillId="5" borderId="9" xfId="0" applyFont="1" applyFill="1" applyBorder="1"/>
    <xf numFmtId="6" fontId="3" fillId="5" borderId="9" xfId="0" applyNumberFormat="1" applyFont="1" applyFill="1" applyBorder="1"/>
    <xf numFmtId="180" fontId="3" fillId="5" borderId="9" xfId="0" applyNumberFormat="1" applyFont="1" applyFill="1" applyBorder="1"/>
    <xf numFmtId="0" fontId="0" fillId="5" borderId="9" xfId="0" applyFill="1" applyBorder="1"/>
    <xf numFmtId="176" fontId="0" fillId="5" borderId="9" xfId="0" applyNumberFormat="1" applyFill="1" applyBorder="1"/>
    <xf numFmtId="0" fontId="28" fillId="0" borderId="0" xfId="5" applyFont="1" applyAlignment="1">
      <alignment vertical="center"/>
    </xf>
    <xf numFmtId="43" fontId="29" fillId="0" borderId="0" xfId="5" applyNumberFormat="1" applyFont="1" applyFill="1" applyBorder="1" applyAlignment="1">
      <alignment horizontal="center" vertical="center"/>
    </xf>
    <xf numFmtId="0" fontId="28" fillId="0" borderId="0" xfId="5" applyFont="1" applyFill="1" applyBorder="1" applyAlignment="1">
      <alignment vertical="center"/>
    </xf>
    <xf numFmtId="0" fontId="31" fillId="0" borderId="0" xfId="6" applyFont="1" applyAlignment="1">
      <alignment horizontal="center" vertical="center"/>
    </xf>
    <xf numFmtId="0" fontId="25" fillId="0" borderId="0" xfId="7" applyFont="1"/>
    <xf numFmtId="0" fontId="28" fillId="0" borderId="0" xfId="5" applyFont="1" applyAlignment="1">
      <alignment horizontal="right" vertical="center"/>
    </xf>
    <xf numFmtId="0" fontId="29" fillId="0" borderId="0" xfId="5" applyFont="1" applyFill="1" applyBorder="1" applyAlignment="1">
      <alignment horizontal="center" vertical="center"/>
    </xf>
    <xf numFmtId="43" fontId="25" fillId="0" borderId="0" xfId="7" applyNumberFormat="1" applyFont="1"/>
    <xf numFmtId="0" fontId="33" fillId="0" borderId="0" xfId="5" applyFont="1" applyAlignment="1">
      <alignment vertical="center"/>
    </xf>
    <xf numFmtId="0" fontId="33" fillId="0" borderId="0" xfId="5" applyFont="1" applyFill="1" applyBorder="1" applyAlignment="1">
      <alignment vertical="center"/>
    </xf>
    <xf numFmtId="0" fontId="34" fillId="0" borderId="0" xfId="6" applyFont="1" applyAlignment="1">
      <alignment horizontal="center" vertical="center"/>
    </xf>
    <xf numFmtId="0" fontId="33" fillId="0" borderId="0" xfId="5" applyFont="1" applyAlignment="1">
      <alignment horizontal="right" vertical="center"/>
    </xf>
    <xf numFmtId="0" fontId="35" fillId="0" borderId="0" xfId="5" applyFont="1" applyAlignment="1">
      <alignment vertical="center"/>
    </xf>
    <xf numFmtId="0" fontId="33" fillId="5" borderId="9" xfId="5" applyFont="1" applyFill="1" applyBorder="1" applyAlignment="1">
      <alignment horizontal="center" vertical="center" wrapText="1"/>
    </xf>
    <xf numFmtId="0" fontId="35" fillId="0" borderId="0" xfId="5" applyFont="1" applyAlignment="1">
      <alignment horizontal="left" vertical="center"/>
    </xf>
    <xf numFmtId="43" fontId="33" fillId="0" borderId="0" xfId="8" applyFont="1" applyBorder="1" applyAlignment="1">
      <alignment vertical="center"/>
    </xf>
    <xf numFmtId="43" fontId="35" fillId="0" borderId="0" xfId="8" applyFont="1" applyBorder="1" applyAlignment="1">
      <alignment vertical="center"/>
    </xf>
    <xf numFmtId="0" fontId="33" fillId="0" borderId="0" xfId="5" applyFont="1" applyAlignment="1">
      <alignment horizontal="left" vertical="center"/>
    </xf>
    <xf numFmtId="43" fontId="33" fillId="0" borderId="19" xfId="5" applyNumberFormat="1" applyFont="1" applyBorder="1" applyAlignment="1">
      <alignment vertical="center"/>
    </xf>
    <xf numFmtId="182" fontId="0" fillId="0" borderId="0" xfId="10" applyNumberFormat="1" applyFont="1"/>
    <xf numFmtId="0" fontId="25" fillId="0" borderId="0" xfId="7" applyFont="1" applyFill="1"/>
    <xf numFmtId="181" fontId="32" fillId="0" borderId="0" xfId="10" applyNumberFormat="1" applyFont="1" applyFill="1"/>
    <xf numFmtId="43" fontId="25" fillId="0" borderId="0" xfId="7" applyNumberFormat="1" applyFont="1" applyFill="1"/>
    <xf numFmtId="43" fontId="26" fillId="0" borderId="0" xfId="7" applyNumberFormat="1" applyFont="1" applyFill="1"/>
    <xf numFmtId="0" fontId="28" fillId="0" borderId="0" xfId="5" applyFont="1" applyAlignment="1">
      <alignment horizontal="center" vertical="center"/>
    </xf>
    <xf numFmtId="0" fontId="25" fillId="0" borderId="0" xfId="7" applyFont="1" applyAlignment="1">
      <alignment horizontal="center"/>
    </xf>
    <xf numFmtId="0" fontId="33" fillId="0" borderId="0" xfId="5" applyFont="1" applyAlignment="1">
      <alignment horizontal="center" vertical="center"/>
    </xf>
    <xf numFmtId="0" fontId="33" fillId="0" borderId="0" xfId="5" applyFont="1" applyFill="1" applyBorder="1" applyAlignment="1">
      <alignment horizontal="center" vertical="center"/>
    </xf>
    <xf numFmtId="0" fontId="25" fillId="0" borderId="0" xfId="7" applyFont="1" applyAlignment="1">
      <alignment vertical="top"/>
    </xf>
    <xf numFmtId="0" fontId="36" fillId="0" borderId="0" xfId="5" applyFont="1" applyBorder="1" applyAlignment="1">
      <alignment horizontal="center" vertical="center"/>
    </xf>
    <xf numFmtId="0" fontId="37" fillId="0" borderId="0" xfId="5" applyNumberFormat="1" applyFont="1" applyFill="1" applyBorder="1" applyAlignment="1" applyProtection="1">
      <alignment vertical="center"/>
      <protection locked="0"/>
    </xf>
    <xf numFmtId="0" fontId="38" fillId="0" borderId="0" xfId="6" applyNumberFormat="1" applyFont="1" applyBorder="1" applyAlignment="1" applyProtection="1">
      <alignment horizontal="center" vertical="center"/>
      <protection locked="0"/>
    </xf>
    <xf numFmtId="43" fontId="37" fillId="0" borderId="0" xfId="5" applyNumberFormat="1" applyFont="1" applyFill="1" applyBorder="1" applyAlignment="1">
      <alignment horizontal="center" vertical="center"/>
    </xf>
    <xf numFmtId="0" fontId="37" fillId="0" borderId="0" xfId="5" applyFont="1" applyFill="1" applyBorder="1" applyAlignment="1">
      <alignment horizontal="center" vertical="center"/>
    </xf>
    <xf numFmtId="0" fontId="39" fillId="0" borderId="0" xfId="7" applyFont="1" applyBorder="1" applyAlignment="1">
      <alignment horizontal="center"/>
    </xf>
    <xf numFmtId="0" fontId="39" fillId="0" borderId="0" xfId="7" applyFont="1" applyBorder="1"/>
    <xf numFmtId="0" fontId="36" fillId="0" borderId="0" xfId="5" applyFont="1" applyBorder="1" applyAlignment="1">
      <alignment vertical="center"/>
    </xf>
    <xf numFmtId="0" fontId="26" fillId="0" borderId="0" xfId="7" applyFont="1" applyAlignment="1">
      <alignment horizontal="center"/>
    </xf>
    <xf numFmtId="0" fontId="40" fillId="0" borderId="0" xfId="5" applyFont="1" applyBorder="1" applyAlignment="1">
      <alignment vertical="center"/>
    </xf>
    <xf numFmtId="0" fontId="40" fillId="0" borderId="0" xfId="5" applyFont="1" applyBorder="1" applyAlignment="1">
      <alignment vertical="center" wrapText="1"/>
    </xf>
    <xf numFmtId="0" fontId="26" fillId="0" borderId="0" xfId="7" applyFont="1" applyAlignment="1"/>
    <xf numFmtId="0" fontId="40" fillId="0" borderId="0" xfId="5" applyFont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/>
    </xf>
    <xf numFmtId="166" fontId="7" fillId="0" borderId="6" xfId="2" applyNumberFormat="1" applyFont="1" applyFill="1" applyBorder="1" applyAlignment="1">
      <alignment horizontal="center"/>
    </xf>
    <xf numFmtId="167" fontId="7" fillId="0" borderId="6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5" xfId="0" applyFont="1" applyFill="1" applyBorder="1" applyAlignment="1">
      <alignment horizontal="center"/>
    </xf>
    <xf numFmtId="0" fontId="8" fillId="0" borderId="7" xfId="0" applyFont="1" applyFill="1" applyBorder="1"/>
    <xf numFmtId="0" fontId="2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7" fillId="0" borderId="0" xfId="5" applyFont="1" applyAlignment="1">
      <alignment horizontal="center" vertical="center"/>
    </xf>
    <xf numFmtId="10" fontId="3" fillId="0" borderId="0" xfId="3" applyNumberFormat="1" applyFont="1" applyFill="1" applyBorder="1" applyAlignment="1">
      <alignment horizontal="center"/>
    </xf>
    <xf numFmtId="165" fontId="2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Border="1"/>
    <xf numFmtId="183" fontId="27" fillId="0" borderId="0" xfId="5" applyNumberFormat="1" applyFont="1" applyAlignment="1">
      <alignment horizontal="center" vertical="top"/>
    </xf>
    <xf numFmtId="0" fontId="4" fillId="3" borderId="1" xfId="0" applyFont="1" applyFill="1" applyBorder="1" applyAlignment="1" applyProtection="1">
      <alignment horizontal="center" wrapText="1"/>
      <protection locked="0"/>
    </xf>
    <xf numFmtId="0" fontId="4" fillId="3" borderId="17" xfId="0" applyFont="1" applyFill="1" applyBorder="1" applyAlignment="1" applyProtection="1">
      <alignment horizontal="center" wrapText="1"/>
      <protection locked="0"/>
    </xf>
    <xf numFmtId="0" fontId="5" fillId="8" borderId="0" xfId="0" applyFont="1" applyFill="1" applyBorder="1"/>
    <xf numFmtId="0" fontId="5" fillId="3" borderId="0" xfId="0" applyFont="1" applyFill="1" applyBorder="1"/>
    <xf numFmtId="184" fontId="25" fillId="0" borderId="0" xfId="1" applyNumberFormat="1" applyFont="1" applyFill="1" applyBorder="1" applyAlignment="1">
      <alignment horizontal="center"/>
    </xf>
    <xf numFmtId="185" fontId="25" fillId="0" borderId="0" xfId="1" applyNumberFormat="1" applyFont="1" applyFill="1" applyBorder="1" applyAlignment="1">
      <alignment horizontal="center"/>
    </xf>
    <xf numFmtId="5" fontId="3" fillId="0" borderId="0" xfId="2" applyNumberFormat="1" applyFont="1" applyFill="1" applyBorder="1" applyAlignment="1">
      <alignment horizontal="center"/>
    </xf>
    <xf numFmtId="5" fontId="3" fillId="0" borderId="0" xfId="2" applyNumberFormat="1" applyFont="1" applyFill="1" applyBorder="1" applyAlignment="1">
      <alignment horizontal="right"/>
    </xf>
    <xf numFmtId="5" fontId="3" fillId="0" borderId="19" xfId="0" applyNumberFormat="1" applyFont="1" applyBorder="1" applyAlignment="1">
      <alignment horizontal="center"/>
    </xf>
    <xf numFmtId="5" fontId="3" fillId="0" borderId="19" xfId="0" applyNumberFormat="1" applyFont="1" applyBorder="1" applyAlignment="1">
      <alignment horizontal="right"/>
    </xf>
    <xf numFmtId="9" fontId="3" fillId="0" borderId="0" xfId="3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6" fillId="0" borderId="20" xfId="0" applyFont="1" applyBorder="1"/>
    <xf numFmtId="0" fontId="6" fillId="0" borderId="20" xfId="0" applyFont="1" applyBorder="1" applyAlignment="1">
      <alignment horizontal="center"/>
    </xf>
    <xf numFmtId="164" fontId="6" fillId="0" borderId="20" xfId="0" applyNumberFormat="1" applyFont="1" applyBorder="1"/>
    <xf numFmtId="0" fontId="7" fillId="0" borderId="0" xfId="0" applyFont="1" applyFill="1" applyBorder="1" applyAlignment="1">
      <alignment horizontal="center"/>
    </xf>
    <xf numFmtId="44" fontId="43" fillId="0" borderId="0" xfId="5" applyNumberFormat="1" applyFont="1" applyFill="1" applyBorder="1" applyAlignment="1">
      <alignment horizontal="center" wrapText="1"/>
    </xf>
    <xf numFmtId="44" fontId="44" fillId="0" borderId="0" xfId="0" applyNumberFormat="1" applyFont="1" applyFill="1" applyBorder="1" applyAlignment="1">
      <alignment horizontal="center"/>
    </xf>
    <xf numFmtId="44" fontId="44" fillId="0" borderId="0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25" fillId="0" borderId="0" xfId="7" applyFont="1" applyFill="1" applyBorder="1"/>
    <xf numFmtId="0" fontId="28" fillId="0" borderId="0" xfId="5" applyFont="1" applyFill="1" applyBorder="1" applyAlignment="1">
      <alignment horizontal="center" vertical="center" wrapText="1"/>
    </xf>
    <xf numFmtId="0" fontId="27" fillId="0" borderId="0" xfId="5" applyFont="1" applyAlignment="1">
      <alignment horizontal="center" vertical="top"/>
    </xf>
    <xf numFmtId="0" fontId="27" fillId="0" borderId="0" xfId="5" applyFont="1" applyAlignment="1">
      <alignment vertical="top"/>
    </xf>
    <xf numFmtId="0" fontId="40" fillId="0" borderId="0" xfId="5" applyFont="1" applyAlignment="1">
      <alignment horizontal="left" vertical="center"/>
    </xf>
    <xf numFmtId="43" fontId="27" fillId="0" borderId="0" xfId="8" applyFont="1" applyBorder="1" applyAlignment="1">
      <alignment vertical="center"/>
    </xf>
    <xf numFmtId="43" fontId="40" fillId="0" borderId="0" xfId="8" applyFont="1" applyBorder="1" applyAlignment="1">
      <alignment vertical="center"/>
    </xf>
    <xf numFmtId="0" fontId="27" fillId="0" borderId="0" xfId="5" applyFont="1" applyAlignment="1">
      <alignment horizontal="left" vertical="center"/>
    </xf>
    <xf numFmtId="0" fontId="40" fillId="0" borderId="0" xfId="5" applyFont="1" applyAlignment="1">
      <alignment vertical="center"/>
    </xf>
    <xf numFmtId="43" fontId="27" fillId="0" borderId="19" xfId="5" applyNumberFormat="1" applyFont="1" applyBorder="1" applyAlignment="1">
      <alignment vertical="center"/>
    </xf>
    <xf numFmtId="43" fontId="26" fillId="0" borderId="0" xfId="7" applyNumberFormat="1" applyFont="1"/>
    <xf numFmtId="181" fontId="25" fillId="0" borderId="0" xfId="7" applyNumberFormat="1" applyFont="1"/>
    <xf numFmtId="181" fontId="25" fillId="0" borderId="0" xfId="10" applyNumberFormat="1" applyFont="1"/>
    <xf numFmtId="181" fontId="25" fillId="0" borderId="0" xfId="10" applyNumberFormat="1" applyFont="1" applyFill="1"/>
    <xf numFmtId="0" fontId="6" fillId="0" borderId="0" xfId="0" applyFont="1" applyBorder="1" applyAlignment="1"/>
    <xf numFmtId="181" fontId="32" fillId="0" borderId="0" xfId="10" applyNumberFormat="1" applyFont="1" applyFill="1" applyBorder="1"/>
    <xf numFmtId="0" fontId="25" fillId="0" borderId="0" xfId="7" applyFont="1" applyBorder="1"/>
    <xf numFmtId="0" fontId="4" fillId="9" borderId="0" xfId="5" applyNumberFormat="1" applyFont="1" applyFill="1" applyBorder="1" applyAlignment="1" applyProtection="1">
      <alignment vertical="center"/>
      <protection locked="0"/>
    </xf>
    <xf numFmtId="0" fontId="4" fillId="9" borderId="0" xfId="5" applyNumberFormat="1" applyFont="1" applyFill="1" applyBorder="1" applyAlignment="1">
      <alignment horizontal="left" vertical="center"/>
    </xf>
    <xf numFmtId="0" fontId="4" fillId="9" borderId="0" xfId="5" applyNumberFormat="1" applyFont="1" applyFill="1" applyBorder="1" applyAlignment="1" applyProtection="1">
      <alignment horizontal="left" vertical="center"/>
      <protection locked="0"/>
    </xf>
    <xf numFmtId="0" fontId="25" fillId="0" borderId="0" xfId="7" applyFont="1" applyFill="1" applyBorder="1" applyAlignment="1">
      <alignment horizontal="center"/>
    </xf>
    <xf numFmtId="0" fontId="25" fillId="0" borderId="0" xfId="7" applyFont="1" applyFill="1" applyAlignment="1">
      <alignment vertical="top"/>
    </xf>
    <xf numFmtId="43" fontId="0" fillId="0" borderId="0" xfId="9" applyNumberFormat="1" applyFont="1" applyFill="1"/>
    <xf numFmtId="39" fontId="20" fillId="0" borderId="0" xfId="7" applyNumberFormat="1" applyFont="1" applyFill="1" applyBorder="1"/>
    <xf numFmtId="5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0" fillId="0" borderId="0" xfId="5" applyFont="1" applyBorder="1" applyAlignment="1">
      <alignment horizontal="left" vertical="center" wrapText="1"/>
    </xf>
    <xf numFmtId="181" fontId="32" fillId="0" borderId="0" xfId="10" applyNumberFormat="1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1">
    <cellStyle name="Bad" xfId="4" builtinId="27"/>
    <cellStyle name="Comma" xfId="1" builtinId="3"/>
    <cellStyle name="Comma 2" xfId="9"/>
    <cellStyle name="Comma 2 3" xfId="8"/>
    <cellStyle name="Currency" xfId="2" builtinId="4"/>
    <cellStyle name="Hyperlink" xfId="6" builtinId="8"/>
    <cellStyle name="Normal" xfId="0" builtinId="0"/>
    <cellStyle name="Normal 2" xfId="7"/>
    <cellStyle name="Normal 2 2" xfId="5"/>
    <cellStyle name="Percent" xfId="3" builtinId="5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_%20Rate%20Case%20Prep\_Class%20Allocation\Mock%20Rate%20Case\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e2\Projects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-ALL%20PROJECTS\180106\49421%20-%20Rate%20Case\Workpapers\Units%20and%20Adjustments%20-%20Schedule%20H-I-J%20and%20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-ALL%20PROJECTS\180106\49421%20-%20Rate%20Case\Workpapers\Copy%20of%204CP%20Allocation%20Compariso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2019%20Rate%20Case\Class%20Allocations\WP%20-%20Class%20Allocation%20Stud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G1296">
            <v>2</v>
          </cell>
          <cell r="H1296" t="str">
            <v>N / A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G1297">
            <v>3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</row>
        <row r="1298"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</row>
        <row r="1299"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>
            <v>0</v>
          </cell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>
            <v>0</v>
          </cell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>
            <v>0</v>
          </cell>
          <cell r="S1302">
            <v>0</v>
          </cell>
          <cell r="T1302">
            <v>0</v>
          </cell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>
            <v>0</v>
          </cell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>
            <v>0</v>
          </cell>
        </row>
        <row r="1305">
          <cell r="G1305">
            <v>11</v>
          </cell>
          <cell r="H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G1306">
            <v>12</v>
          </cell>
          <cell r="H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G1307">
            <v>13</v>
          </cell>
          <cell r="H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>
            <v>0</v>
          </cell>
          <cell r="S1309">
            <v>0</v>
          </cell>
          <cell r="T1309">
            <v>0</v>
          </cell>
        </row>
        <row r="1310">
          <cell r="G1310">
            <v>16</v>
          </cell>
          <cell r="H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>
            <v>0</v>
          </cell>
        </row>
        <row r="1314">
          <cell r="G1314">
            <v>20</v>
          </cell>
          <cell r="H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G1315">
            <v>21</v>
          </cell>
          <cell r="H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G1316">
            <v>22</v>
          </cell>
          <cell r="H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G1318">
            <v>24</v>
          </cell>
          <cell r="H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G1319">
            <v>25</v>
          </cell>
          <cell r="H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>
            <v>0</v>
          </cell>
        </row>
        <row r="1321">
          <cell r="G1321">
            <v>27</v>
          </cell>
          <cell r="H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>
            <v>0</v>
          </cell>
        </row>
        <row r="1323">
          <cell r="G1323">
            <v>29</v>
          </cell>
          <cell r="H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>
            <v>0</v>
          </cell>
        </row>
        <row r="1325">
          <cell r="G1325">
            <v>31</v>
          </cell>
          <cell r="H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>
            <v>0</v>
          </cell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>
            <v>0</v>
          </cell>
        </row>
        <row r="1328">
          <cell r="G1328">
            <v>34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G1329">
            <v>35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>
            <v>0</v>
          </cell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>
            <v>0</v>
          </cell>
        </row>
        <row r="1332">
          <cell r="G1332">
            <v>38</v>
          </cell>
          <cell r="H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G1333">
            <v>39</v>
          </cell>
          <cell r="H1333" t="str">
            <v>NOT USED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>
            <v>0</v>
          </cell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>
            <v>0</v>
          </cell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>
            <v>0</v>
          </cell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>
            <v>0</v>
          </cell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>
            <v>0</v>
          </cell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>
            <v>0</v>
          </cell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>
            <v>0</v>
          </cell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>
            <v>0</v>
          </cell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>
            <v>0</v>
          </cell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>
            <v>0</v>
          </cell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>
            <v>0</v>
          </cell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>
            <v>0</v>
          </cell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>
            <v>0</v>
          </cell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>
            <v>0</v>
          </cell>
        </row>
        <row r="1349">
          <cell r="G1349">
            <v>55</v>
          </cell>
          <cell r="H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>
            <v>0</v>
          </cell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>
            <v>0</v>
          </cell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>
            <v>0</v>
          </cell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>
            <v>0</v>
          </cell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>
            <v>0</v>
          </cell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>
            <v>0</v>
          </cell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>
            <v>0</v>
          </cell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>
            <v>0</v>
          </cell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>
            <v>0</v>
          </cell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>
            <v>0</v>
          </cell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>
            <v>0</v>
          </cell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>
            <v>0</v>
          </cell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>
            <v>0</v>
          </cell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>
            <v>0</v>
          </cell>
        </row>
        <row r="1364">
          <cell r="G1364">
            <v>70</v>
          </cell>
          <cell r="H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>
            <v>0</v>
          </cell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>
            <v>0</v>
          </cell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>
            <v>0</v>
          </cell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>
            <v>0</v>
          </cell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>
            <v>0</v>
          </cell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>
            <v>0</v>
          </cell>
        </row>
        <row r="1372">
          <cell r="G1372">
            <v>78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G1373">
            <v>79</v>
          </cell>
          <cell r="H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>
            <v>0</v>
          </cell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>
            <v>0</v>
          </cell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>
            <v>0</v>
          </cell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>
            <v>0</v>
          </cell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>
            <v>0</v>
          </cell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>
            <v>0</v>
          </cell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>
            <v>0</v>
          </cell>
        </row>
        <row r="1383">
          <cell r="G1383">
            <v>89</v>
          </cell>
          <cell r="H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G1384">
            <v>90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>
            <v>0</v>
          </cell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G1388">
            <v>94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-1.4"/>
      <sheetName val="II-H_1.3.1"/>
      <sheetName val="II-H-1.3.1a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Transmission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37"/>
      <sheetData sheetId="38"/>
      <sheetData sheetId="39"/>
      <sheetData sheetId="40"/>
      <sheetData sheetId="41">
        <row r="783">
          <cell r="E783">
            <v>152781</v>
          </cell>
        </row>
      </sheetData>
      <sheetData sheetId="42"/>
      <sheetData sheetId="43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20">
          <cell r="J20">
            <v>0.60535341080132266</v>
          </cell>
        </row>
      </sheetData>
      <sheetData sheetId="73"/>
      <sheetData sheetId="74"/>
      <sheetData sheetId="75">
        <row r="11">
          <cell r="D11">
            <v>29154975.651048306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2">
          <cell r="H22">
            <v>395796.57303767907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5">
          <cell r="D15">
            <v>29154975651.048309</v>
          </cell>
        </row>
      </sheetData>
      <sheetData sheetId="99">
        <row r="13">
          <cell r="D13">
            <v>918291640.81798792</v>
          </cell>
        </row>
      </sheetData>
      <sheetData sheetId="100">
        <row r="27">
          <cell r="P27">
            <v>31267564.650000002</v>
          </cell>
        </row>
      </sheetData>
      <sheetData sheetId="101">
        <row r="28">
          <cell r="P28">
            <v>7615992.6601822739</v>
          </cell>
        </row>
      </sheetData>
      <sheetData sheetId="102">
        <row r="14">
          <cell r="Q14">
            <v>29796611.836800002</v>
          </cell>
        </row>
      </sheetData>
      <sheetData sheetId="103"/>
      <sheetData sheetId="104"/>
      <sheetData sheetId="105">
        <row r="25">
          <cell r="D25">
            <v>204275174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I-H-1.3"/>
      <sheetName val="II-H-1.4"/>
      <sheetName val="II-I-2 Class Ratios"/>
    </sheetNames>
    <sheetDataSet>
      <sheetData sheetId="0"/>
      <sheetData sheetId="1"/>
      <sheetData sheetId="2">
        <row r="169">
          <cell r="C169">
            <v>11720.815283624004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67"/>
  <sheetViews>
    <sheetView tabSelected="1" zoomScaleNormal="100" workbookViewId="0">
      <selection activeCell="F34" sqref="F34"/>
    </sheetView>
  </sheetViews>
  <sheetFormatPr defaultColWidth="9.140625" defaultRowHeight="12.75" x14ac:dyDescent="0.2"/>
  <cols>
    <col min="1" max="1" width="12.28515625" style="136" bestFit="1" customWidth="1"/>
    <col min="2" max="2" width="6.85546875" style="157" bestFit="1" customWidth="1"/>
    <col min="3" max="3" width="20" style="136" customWidth="1"/>
    <col min="4" max="9" width="13.28515625" style="136" customWidth="1"/>
    <col min="10" max="11" width="14.7109375" style="136" customWidth="1"/>
    <col min="12" max="13" width="13.7109375" style="136" customWidth="1"/>
    <col min="14" max="14" width="14.7109375" style="136" customWidth="1"/>
    <col min="15" max="15" width="9.140625" style="136"/>
    <col min="16" max="16" width="10.28515625" style="136" bestFit="1" customWidth="1"/>
    <col min="17" max="16384" width="9.140625" style="136"/>
  </cols>
  <sheetData>
    <row r="3" spans="2:18" hidden="1" x14ac:dyDescent="0.2"/>
    <row r="4" spans="2:18" hidden="1" x14ac:dyDescent="0.2"/>
    <row r="5" spans="2:18" hidden="1" x14ac:dyDescent="0.2"/>
    <row r="6" spans="2:18" hidden="1" x14ac:dyDescent="0.2">
      <c r="B6" s="161"/>
      <c r="C6" s="162"/>
      <c r="D6" s="163"/>
      <c r="E6" s="133"/>
      <c r="F6" s="134"/>
      <c r="G6" s="134"/>
      <c r="H6" s="134"/>
      <c r="I6" s="134"/>
      <c r="J6" s="135"/>
      <c r="K6" s="135"/>
      <c r="L6" s="132"/>
      <c r="M6" s="132"/>
      <c r="N6" s="132"/>
    </row>
    <row r="7" spans="2:18" hidden="1" x14ac:dyDescent="0.2">
      <c r="B7" s="161"/>
      <c r="C7" s="162"/>
      <c r="D7" s="164"/>
      <c r="E7" s="133"/>
      <c r="F7" s="134"/>
      <c r="G7" s="134"/>
      <c r="H7" s="134"/>
      <c r="I7" s="134"/>
      <c r="J7" s="132"/>
      <c r="K7" s="132"/>
      <c r="L7" s="132"/>
      <c r="M7" s="132"/>
      <c r="N7" s="137"/>
    </row>
    <row r="8" spans="2:18" hidden="1" x14ac:dyDescent="0.2">
      <c r="B8" s="161"/>
      <c r="C8" s="162"/>
      <c r="D8" s="165"/>
      <c r="E8" s="138"/>
      <c r="F8" s="134"/>
      <c r="G8" s="134"/>
      <c r="H8" s="134"/>
      <c r="I8" s="134"/>
      <c r="J8" s="132"/>
      <c r="K8" s="132"/>
      <c r="L8" s="132"/>
      <c r="M8" s="132"/>
      <c r="N8" s="132"/>
    </row>
    <row r="9" spans="2:18" x14ac:dyDescent="0.2">
      <c r="B9" s="161"/>
      <c r="C9" s="162"/>
      <c r="D9" s="164"/>
      <c r="E9" s="133"/>
      <c r="F9" s="134"/>
      <c r="G9" s="134"/>
      <c r="H9" s="134"/>
      <c r="I9" s="134"/>
      <c r="J9" s="132"/>
      <c r="K9" s="132"/>
      <c r="L9" s="132"/>
      <c r="M9" s="132"/>
      <c r="N9" s="132"/>
    </row>
    <row r="10" spans="2:18" x14ac:dyDescent="0.2">
      <c r="C10" s="172"/>
      <c r="D10" s="172"/>
      <c r="E10" s="172"/>
      <c r="F10" s="172"/>
      <c r="G10" s="169"/>
      <c r="I10" s="172"/>
      <c r="J10" s="172"/>
      <c r="K10" s="172"/>
      <c r="L10" s="172"/>
      <c r="M10" s="172"/>
      <c r="N10" s="172"/>
    </row>
    <row r="11" spans="2:18" ht="24" customHeight="1" x14ac:dyDescent="0.2">
      <c r="C11" s="171"/>
      <c r="D11" s="171"/>
      <c r="E11" s="171"/>
      <c r="F11" s="171"/>
      <c r="G11" s="173"/>
      <c r="I11" s="170"/>
      <c r="J11" s="170"/>
      <c r="K11" s="170"/>
      <c r="L11" s="170"/>
      <c r="M11" s="170"/>
      <c r="N11" s="170"/>
    </row>
    <row r="12" spans="2:18" x14ac:dyDescent="0.2">
      <c r="B12" s="166"/>
      <c r="C12" s="167"/>
      <c r="D12" s="168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P12" s="234"/>
    </row>
    <row r="13" spans="2:18" x14ac:dyDescent="0.2">
      <c r="B13" s="156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P13" s="238"/>
      <c r="Q13" s="152"/>
      <c r="R13" s="152"/>
    </row>
    <row r="14" spans="2:18" s="218" customFormat="1" ht="65.099999999999994" customHeight="1" x14ac:dyDescent="0.35">
      <c r="B14" s="214" t="s">
        <v>314</v>
      </c>
      <c r="C14" s="214" t="s">
        <v>280</v>
      </c>
      <c r="D14" s="214" t="s">
        <v>17</v>
      </c>
      <c r="E14" s="214" t="s">
        <v>306</v>
      </c>
      <c r="F14" s="214" t="s">
        <v>307</v>
      </c>
      <c r="G14" s="214" t="s">
        <v>308</v>
      </c>
      <c r="H14" s="214" t="s">
        <v>309</v>
      </c>
      <c r="I14" s="214" t="s">
        <v>310</v>
      </c>
      <c r="J14" s="214" t="s">
        <v>311</v>
      </c>
      <c r="K14" s="214" t="s">
        <v>312</v>
      </c>
      <c r="L14" s="214" t="s">
        <v>288</v>
      </c>
      <c r="M14" s="214" t="s">
        <v>289</v>
      </c>
      <c r="N14" s="214" t="s">
        <v>313</v>
      </c>
      <c r="P14" s="219"/>
    </row>
    <row r="15" spans="2:18" s="160" customFormat="1" ht="20.100000000000001" customHeight="1" x14ac:dyDescent="0.2">
      <c r="B15" s="220"/>
      <c r="C15" s="221"/>
      <c r="D15" s="196">
        <v>-1</v>
      </c>
      <c r="E15" s="196">
        <f>D15-1</f>
        <v>-2</v>
      </c>
      <c r="F15" s="196">
        <f t="shared" ref="F15:N15" si="0">E15-1</f>
        <v>-3</v>
      </c>
      <c r="G15" s="196">
        <f t="shared" si="0"/>
        <v>-4</v>
      </c>
      <c r="H15" s="196">
        <f t="shared" si="0"/>
        <v>-5</v>
      </c>
      <c r="I15" s="196">
        <f t="shared" si="0"/>
        <v>-6</v>
      </c>
      <c r="J15" s="196">
        <f t="shared" si="0"/>
        <v>-7</v>
      </c>
      <c r="K15" s="196">
        <f t="shared" si="0"/>
        <v>-8</v>
      </c>
      <c r="L15" s="196">
        <f t="shared" si="0"/>
        <v>-9</v>
      </c>
      <c r="M15" s="196">
        <f t="shared" si="0"/>
        <v>-10</v>
      </c>
      <c r="N15" s="196">
        <f t="shared" si="0"/>
        <v>-11</v>
      </c>
      <c r="P15" s="239"/>
      <c r="Q15" s="239"/>
      <c r="R15" s="239"/>
    </row>
    <row r="16" spans="2:18" s="160" customFormat="1" ht="37.35" customHeight="1" x14ac:dyDescent="0.2">
      <c r="B16" s="245" t="s">
        <v>316</v>
      </c>
      <c r="C16" s="245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P16" s="239"/>
      <c r="Q16" s="239"/>
      <c r="R16" s="239"/>
    </row>
    <row r="17" spans="2:18" ht="15" customHeight="1" x14ac:dyDescent="0.2">
      <c r="B17" s="188">
        <v>1</v>
      </c>
      <c r="C17" s="222" t="s">
        <v>291</v>
      </c>
      <c r="D17" s="223">
        <f>SUM(E17:N17)</f>
        <v>13687.039948820804</v>
      </c>
      <c r="E17" s="223">
        <v>6208.0326159102597</v>
      </c>
      <c r="F17" s="223">
        <v>148.24235481070301</v>
      </c>
      <c r="G17" s="223">
        <v>1.1695902816594E-2</v>
      </c>
      <c r="H17" s="223">
        <v>2868.5830516757101</v>
      </c>
      <c r="I17" s="223">
        <v>1747.6374534571801</v>
      </c>
      <c r="J17" s="223">
        <v>49.513276180545098</v>
      </c>
      <c r="K17" s="223">
        <v>400.60183805940898</v>
      </c>
      <c r="L17" s="223">
        <v>2264.4176628241798</v>
      </c>
      <c r="M17" s="223">
        <v>0</v>
      </c>
      <c r="N17" s="223">
        <v>0</v>
      </c>
      <c r="P17" s="152"/>
      <c r="Q17" s="152"/>
      <c r="R17" s="152"/>
    </row>
    <row r="18" spans="2:18" ht="15" customHeight="1" x14ac:dyDescent="0.2">
      <c r="B18" s="188">
        <f>B17+1</f>
        <v>2</v>
      </c>
      <c r="C18" s="222" t="s">
        <v>292</v>
      </c>
      <c r="D18" s="223">
        <f t="shared" ref="D18:D28" si="1">SUM(E18:N18)</f>
        <v>12065.59639828131</v>
      </c>
      <c r="E18" s="223">
        <v>4377.8017442973396</v>
      </c>
      <c r="F18" s="223">
        <v>131.06422993752801</v>
      </c>
      <c r="G18" s="223">
        <v>1.6308490969345901E-2</v>
      </c>
      <c r="H18" s="223">
        <v>2635.2918003466798</v>
      </c>
      <c r="I18" s="223">
        <v>1963.36737945955</v>
      </c>
      <c r="J18" s="223">
        <v>44.724908718955703</v>
      </c>
      <c r="K18" s="223">
        <v>495.31239029587698</v>
      </c>
      <c r="L18" s="223">
        <v>2418.0176367344102</v>
      </c>
      <c r="M18" s="223">
        <v>0</v>
      </c>
      <c r="N18" s="223">
        <v>0</v>
      </c>
      <c r="P18" s="152"/>
      <c r="Q18" s="152"/>
      <c r="R18" s="152"/>
    </row>
    <row r="19" spans="2:18" ht="15" customHeight="1" x14ac:dyDescent="0.2">
      <c r="B19" s="188">
        <f t="shared" ref="B19:B26" si="2">B18+1</f>
        <v>3</v>
      </c>
      <c r="C19" s="222" t="s">
        <v>293</v>
      </c>
      <c r="D19" s="223">
        <f t="shared" si="1"/>
        <v>12156.318775645339</v>
      </c>
      <c r="E19" s="223">
        <v>4256.1166848879702</v>
      </c>
      <c r="F19" s="223">
        <v>106.19405908997101</v>
      </c>
      <c r="G19" s="223">
        <v>1.06002624868788E-2</v>
      </c>
      <c r="H19" s="223">
        <v>2669.0116554357701</v>
      </c>
      <c r="I19" s="223">
        <v>2053.4453628062802</v>
      </c>
      <c r="J19" s="223">
        <v>38.168737512321101</v>
      </c>
      <c r="K19" s="223">
        <v>516.14806740155802</v>
      </c>
      <c r="L19" s="223">
        <v>2517.2236082489799</v>
      </c>
      <c r="M19" s="223">
        <v>0</v>
      </c>
      <c r="N19" s="223">
        <v>0</v>
      </c>
      <c r="P19" s="152"/>
      <c r="Q19" s="152"/>
      <c r="R19" s="152"/>
    </row>
    <row r="20" spans="2:18" ht="15" customHeight="1" x14ac:dyDescent="0.2">
      <c r="B20" s="188">
        <f t="shared" si="2"/>
        <v>4</v>
      </c>
      <c r="C20" s="222" t="s">
        <v>294</v>
      </c>
      <c r="D20" s="223">
        <f t="shared" si="1"/>
        <v>12807.723533019256</v>
      </c>
      <c r="E20" s="223">
        <v>4862.8812239524204</v>
      </c>
      <c r="F20" s="223">
        <v>111.52834190729899</v>
      </c>
      <c r="G20" s="223">
        <v>1.0737020586810401E-2</v>
      </c>
      <c r="H20" s="223">
        <v>2656.1366197331399</v>
      </c>
      <c r="I20" s="223">
        <v>1973.6530903796399</v>
      </c>
      <c r="J20" s="223">
        <v>39.833635053408202</v>
      </c>
      <c r="K20" s="223">
        <v>511.71298144261198</v>
      </c>
      <c r="L20" s="223">
        <v>2651.9669035301499</v>
      </c>
      <c r="M20" s="223">
        <v>0</v>
      </c>
      <c r="N20" s="223">
        <v>0</v>
      </c>
      <c r="P20" s="152"/>
      <c r="Q20" s="152"/>
      <c r="R20" s="152"/>
    </row>
    <row r="21" spans="2:18" ht="15" customHeight="1" x14ac:dyDescent="0.2">
      <c r="B21" s="188">
        <f t="shared" si="2"/>
        <v>5</v>
      </c>
      <c r="C21" s="222" t="s">
        <v>295</v>
      </c>
      <c r="D21" s="223">
        <f t="shared" si="1"/>
        <v>17444.139462354957</v>
      </c>
      <c r="E21" s="223">
        <v>8074.7218048986897</v>
      </c>
      <c r="F21" s="223">
        <v>138.741442461112</v>
      </c>
      <c r="G21" s="223">
        <v>1.2004260999135E-2</v>
      </c>
      <c r="H21" s="223">
        <v>3482.1696633378201</v>
      </c>
      <c r="I21" s="223">
        <v>2388.8885594787598</v>
      </c>
      <c r="J21" s="223">
        <v>50.785860932119697</v>
      </c>
      <c r="K21" s="223">
        <v>573.72111325952994</v>
      </c>
      <c r="L21" s="223">
        <v>2735.09901372593</v>
      </c>
      <c r="M21" s="223">
        <v>0</v>
      </c>
      <c r="N21" s="223">
        <v>0</v>
      </c>
      <c r="P21" s="152"/>
      <c r="Q21" s="152"/>
      <c r="R21" s="152"/>
    </row>
    <row r="22" spans="2:18" ht="15" customHeight="1" x14ac:dyDescent="0.2">
      <c r="B22" s="188">
        <f t="shared" si="2"/>
        <v>6</v>
      </c>
      <c r="C22" s="222" t="s">
        <v>296</v>
      </c>
      <c r="D22" s="224">
        <f t="shared" si="1"/>
        <v>17026.216291700555</v>
      </c>
      <c r="E22" s="224">
        <v>8197.9342064836401</v>
      </c>
      <c r="F22" s="224">
        <v>141.508812605651</v>
      </c>
      <c r="G22" s="224">
        <v>1.04571427521846E-2</v>
      </c>
      <c r="H22" s="224">
        <v>3571.1607603900602</v>
      </c>
      <c r="I22" s="224">
        <v>2313.0495990241998</v>
      </c>
      <c r="J22" s="224">
        <v>51.013505777282703</v>
      </c>
      <c r="K22" s="224">
        <v>548.96027574471896</v>
      </c>
      <c r="L22" s="224">
        <v>2202.5786745322498</v>
      </c>
      <c r="M22" s="223">
        <v>0</v>
      </c>
      <c r="N22" s="223">
        <v>0</v>
      </c>
      <c r="P22" s="240"/>
      <c r="Q22" s="154"/>
      <c r="R22" s="152"/>
    </row>
    <row r="23" spans="2:18" ht="15" customHeight="1" x14ac:dyDescent="0.2">
      <c r="B23" s="188">
        <f t="shared" si="2"/>
        <v>7</v>
      </c>
      <c r="C23" s="222" t="s">
        <v>297</v>
      </c>
      <c r="D23" s="224">
        <f t="shared" si="1"/>
        <v>17810.961717519767</v>
      </c>
      <c r="E23" s="224">
        <v>8652.6820583657409</v>
      </c>
      <c r="F23" s="224">
        <v>146.18404251098499</v>
      </c>
      <c r="G23" s="224">
        <v>1.2005838656530101E-2</v>
      </c>
      <c r="H23" s="224">
        <v>3662.99451293323</v>
      </c>
      <c r="I23" s="224">
        <v>2332.7298722498299</v>
      </c>
      <c r="J23" s="224">
        <v>54.017436250349199</v>
      </c>
      <c r="K23" s="224">
        <v>545.68230322310501</v>
      </c>
      <c r="L23" s="224">
        <v>2416.6594861478702</v>
      </c>
      <c r="M23" s="223">
        <v>0</v>
      </c>
      <c r="N23" s="223">
        <v>0</v>
      </c>
      <c r="P23" s="240"/>
      <c r="Q23" s="154"/>
      <c r="R23" s="152"/>
    </row>
    <row r="24" spans="2:18" ht="15" customHeight="1" x14ac:dyDescent="0.2">
      <c r="B24" s="188">
        <f t="shared" si="2"/>
        <v>8</v>
      </c>
      <c r="C24" s="222" t="s">
        <v>298</v>
      </c>
      <c r="D24" s="224">
        <f t="shared" si="1"/>
        <v>17666.909945584026</v>
      </c>
      <c r="E24" s="224">
        <v>8411.5447113235296</v>
      </c>
      <c r="F24" s="224">
        <v>146.58497895206401</v>
      </c>
      <c r="G24" s="224">
        <v>1.4230084764253199E-2</v>
      </c>
      <c r="H24" s="224">
        <v>3702.5081404113698</v>
      </c>
      <c r="I24" s="224">
        <v>2419.11913488854</v>
      </c>
      <c r="J24" s="224">
        <v>54.407961260970502</v>
      </c>
      <c r="K24" s="224">
        <v>508.57064045564499</v>
      </c>
      <c r="L24" s="224">
        <v>2424.1601482071401</v>
      </c>
      <c r="M24" s="223">
        <v>0</v>
      </c>
      <c r="N24" s="223">
        <v>0</v>
      </c>
      <c r="P24" s="240"/>
      <c r="Q24" s="154"/>
      <c r="R24" s="152"/>
    </row>
    <row r="25" spans="2:18" ht="15" customHeight="1" x14ac:dyDescent="0.2">
      <c r="B25" s="188">
        <f t="shared" si="2"/>
        <v>9</v>
      </c>
      <c r="C25" s="222" t="s">
        <v>299</v>
      </c>
      <c r="D25" s="224">
        <f t="shared" si="1"/>
        <v>16893.508822101088</v>
      </c>
      <c r="E25" s="224">
        <v>7777.7830665475103</v>
      </c>
      <c r="F25" s="224">
        <v>145.09541753543101</v>
      </c>
      <c r="G25" s="224">
        <v>9.38809275291504E-3</v>
      </c>
      <c r="H25" s="224">
        <v>3634.3454513440302</v>
      </c>
      <c r="I25" s="224">
        <v>2435.4854069078201</v>
      </c>
      <c r="J25" s="224">
        <v>53.763437765936096</v>
      </c>
      <c r="K25" s="224">
        <v>549.68279298668904</v>
      </c>
      <c r="L25" s="224">
        <v>2297.3438609209202</v>
      </c>
      <c r="M25" s="223">
        <v>0</v>
      </c>
      <c r="N25" s="223">
        <v>0</v>
      </c>
      <c r="P25" s="240"/>
      <c r="Q25" s="154"/>
      <c r="R25" s="152"/>
    </row>
    <row r="26" spans="2:18" ht="15" customHeight="1" x14ac:dyDescent="0.2">
      <c r="B26" s="188">
        <f t="shared" si="2"/>
        <v>10</v>
      </c>
      <c r="C26" s="222" t="s">
        <v>300</v>
      </c>
      <c r="D26" s="223">
        <f t="shared" si="1"/>
        <v>15793.0449754479</v>
      </c>
      <c r="E26" s="223">
        <v>6779.8833080485201</v>
      </c>
      <c r="F26" s="223">
        <v>137.70563422886499</v>
      </c>
      <c r="G26" s="223">
        <v>1.40550957389423E-2</v>
      </c>
      <c r="H26" s="223">
        <v>3350.4969556557298</v>
      </c>
      <c r="I26" s="223">
        <v>2331.0804124219098</v>
      </c>
      <c r="J26" s="223">
        <v>48.6105314709054</v>
      </c>
      <c r="K26" s="223">
        <v>553.50752721102901</v>
      </c>
      <c r="L26" s="223">
        <v>2591.7465513152001</v>
      </c>
      <c r="M26" s="223">
        <v>0</v>
      </c>
      <c r="N26" s="223">
        <v>0</v>
      </c>
      <c r="P26" s="154"/>
      <c r="Q26" s="152"/>
      <c r="R26" s="152"/>
    </row>
    <row r="27" spans="2:18" ht="15" customHeight="1" x14ac:dyDescent="0.2">
      <c r="B27" s="188">
        <f>B26+1</f>
        <v>11</v>
      </c>
      <c r="C27" s="222" t="s">
        <v>301</v>
      </c>
      <c r="D27" s="223">
        <f t="shared" si="1"/>
        <v>12395.300574691562</v>
      </c>
      <c r="E27" s="223">
        <v>4814.7709133777298</v>
      </c>
      <c r="F27" s="223">
        <v>129.49559947922501</v>
      </c>
      <c r="G27" s="223">
        <v>1.40503792384574E-2</v>
      </c>
      <c r="H27" s="223">
        <v>2664.9132906417499</v>
      </c>
      <c r="I27" s="223">
        <v>1920.1691938931499</v>
      </c>
      <c r="J27" s="223">
        <v>48.096056390071901</v>
      </c>
      <c r="K27" s="223">
        <v>468.82035804880599</v>
      </c>
      <c r="L27" s="223">
        <v>2349.0211124815901</v>
      </c>
      <c r="M27" s="223">
        <v>0</v>
      </c>
      <c r="N27" s="223">
        <v>0</v>
      </c>
      <c r="P27" s="154"/>
      <c r="Q27" s="152"/>
      <c r="R27" s="152"/>
    </row>
    <row r="28" spans="2:18" ht="15" customHeight="1" x14ac:dyDescent="0.2">
      <c r="B28" s="188">
        <f t="shared" ref="B28" si="3">B27+1</f>
        <v>12</v>
      </c>
      <c r="C28" s="222" t="s">
        <v>302</v>
      </c>
      <c r="D28" s="223">
        <f t="shared" si="1"/>
        <v>11402.330053657501</v>
      </c>
      <c r="E28" s="223">
        <v>3937.5910116666801</v>
      </c>
      <c r="F28" s="223">
        <v>118.15709551913</v>
      </c>
      <c r="G28" s="223">
        <v>8.48786285027049E-3</v>
      </c>
      <c r="H28" s="223">
        <v>2427.7057450042798</v>
      </c>
      <c r="I28" s="223">
        <v>1896.84479766864</v>
      </c>
      <c r="J28" s="223">
        <v>40.616567087233499</v>
      </c>
      <c r="K28" s="223">
        <v>447.49851419547599</v>
      </c>
      <c r="L28" s="223">
        <v>2533.9078346532101</v>
      </c>
      <c r="M28" s="223">
        <v>0</v>
      </c>
      <c r="N28" s="223">
        <v>0</v>
      </c>
      <c r="P28" s="154"/>
      <c r="Q28" s="152"/>
      <c r="R28" s="152"/>
    </row>
    <row r="29" spans="2:18" x14ac:dyDescent="0.2">
      <c r="B29" s="188"/>
      <c r="C29" s="225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P29" s="154"/>
      <c r="Q29" s="152"/>
      <c r="R29" s="152"/>
    </row>
    <row r="30" spans="2:18" ht="15" customHeight="1" thickBot="1" x14ac:dyDescent="0.25">
      <c r="B30" s="188">
        <v>13</v>
      </c>
      <c r="C30" s="226" t="s">
        <v>31</v>
      </c>
      <c r="D30" s="227">
        <f>SUM(D17:D28)</f>
        <v>177149.09049882405</v>
      </c>
      <c r="E30" s="227">
        <f t="shared" ref="E30:N30" si="4">SUM(E17:E28)</f>
        <v>76351.743349760029</v>
      </c>
      <c r="F30" s="227">
        <f t="shared" si="4"/>
        <v>1600.5020090379639</v>
      </c>
      <c r="G30" s="227">
        <f t="shared" si="4"/>
        <v>0.1440204346123172</v>
      </c>
      <c r="H30" s="227">
        <f t="shared" si="4"/>
        <v>37325.317646909563</v>
      </c>
      <c r="I30" s="227">
        <f t="shared" si="4"/>
        <v>25775.470262635503</v>
      </c>
      <c r="J30" s="227">
        <f t="shared" si="4"/>
        <v>573.55191440009912</v>
      </c>
      <c r="K30" s="227">
        <f t="shared" si="4"/>
        <v>6120.2188023244544</v>
      </c>
      <c r="L30" s="227">
        <f t="shared" si="4"/>
        <v>29402.14249332183</v>
      </c>
      <c r="M30" s="227">
        <f t="shared" si="4"/>
        <v>0</v>
      </c>
      <c r="N30" s="227">
        <f t="shared" si="4"/>
        <v>0</v>
      </c>
      <c r="P30" s="154"/>
      <c r="Q30" s="152"/>
      <c r="R30" s="152"/>
    </row>
    <row r="31" spans="2:18" ht="13.5" thickTop="1" x14ac:dyDescent="0.2">
      <c r="P31" s="154"/>
      <c r="Q31" s="152"/>
      <c r="R31" s="152"/>
    </row>
    <row r="32" spans="2:18" hidden="1" x14ac:dyDescent="0.2">
      <c r="P32" s="154"/>
      <c r="Q32" s="152"/>
      <c r="R32" s="152"/>
    </row>
    <row r="33" spans="2:18" ht="15" customHeight="1" x14ac:dyDescent="0.2">
      <c r="B33" s="170" t="s">
        <v>305</v>
      </c>
      <c r="P33" s="154"/>
      <c r="Q33" s="152"/>
      <c r="R33" s="152"/>
    </row>
    <row r="34" spans="2:18" ht="15" customHeight="1" x14ac:dyDescent="0.2">
      <c r="B34" s="188">
        <f>B30+1</f>
        <v>14</v>
      </c>
      <c r="C34" s="136" t="s">
        <v>332</v>
      </c>
      <c r="D34" s="155">
        <f>SUM(D22:D25)</f>
        <v>69397.59677690544</v>
      </c>
      <c r="E34" s="228">
        <f t="shared" ref="E34:N34" si="5">SUM(E22:E25)</f>
        <v>33039.944042720424</v>
      </c>
      <c r="F34" s="228">
        <f t="shared" si="5"/>
        <v>579.37325160413104</v>
      </c>
      <c r="G34" s="228">
        <f t="shared" si="5"/>
        <v>4.6081158925882937E-2</v>
      </c>
      <c r="H34" s="228">
        <f t="shared" si="5"/>
        <v>14571.008865078689</v>
      </c>
      <c r="I34" s="228">
        <f t="shared" si="5"/>
        <v>9500.3840130703902</v>
      </c>
      <c r="J34" s="228">
        <f t="shared" si="5"/>
        <v>213.20234105453849</v>
      </c>
      <c r="K34" s="228">
        <f t="shared" si="5"/>
        <v>2152.8960124101577</v>
      </c>
      <c r="L34" s="228">
        <f t="shared" si="5"/>
        <v>9340.7421698081798</v>
      </c>
      <c r="M34" s="228">
        <f t="shared" si="5"/>
        <v>0</v>
      </c>
      <c r="N34" s="228">
        <f t="shared" si="5"/>
        <v>0</v>
      </c>
      <c r="P34" s="155"/>
      <c r="Q34" s="154"/>
      <c r="R34" s="152"/>
    </row>
    <row r="35" spans="2:18" ht="15" customHeight="1" x14ac:dyDescent="0.2">
      <c r="B35" s="188">
        <f>B34+1</f>
        <v>15</v>
      </c>
      <c r="C35" s="136" t="s">
        <v>305</v>
      </c>
      <c r="D35" s="229">
        <f>SUM(E35:N35)</f>
        <v>1</v>
      </c>
      <c r="E35" s="230">
        <f>E34/$D$34</f>
        <v>0.47609637188064213</v>
      </c>
      <c r="F35" s="230">
        <f t="shared" ref="F35:L35" si="6">F34/$D$34</f>
        <v>8.3486068468143042E-3</v>
      </c>
      <c r="G35" s="230">
        <f t="shared" si="6"/>
        <v>6.6401663841503674E-7</v>
      </c>
      <c r="H35" s="230">
        <f t="shared" si="6"/>
        <v>0.20996417083318539</v>
      </c>
      <c r="I35" s="230">
        <f t="shared" si="6"/>
        <v>0.13689788197726158</v>
      </c>
      <c r="J35" s="230">
        <f t="shared" si="6"/>
        <v>3.0721862277151546E-3</v>
      </c>
      <c r="K35" s="230">
        <f t="shared" si="6"/>
        <v>3.1022630644273429E-2</v>
      </c>
      <c r="L35" s="231">
        <f t="shared" si="6"/>
        <v>0.13459748757346954</v>
      </c>
      <c r="M35" s="230">
        <f>M34/$D$34</f>
        <v>0</v>
      </c>
      <c r="N35" s="230">
        <f t="shared" ref="N35" si="7">N34/$D$34</f>
        <v>0</v>
      </c>
      <c r="P35" s="152"/>
      <c r="Q35" s="152"/>
      <c r="R35" s="152"/>
    </row>
    <row r="36" spans="2:18" x14ac:dyDescent="0.2"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</row>
    <row r="37" spans="2:18" x14ac:dyDescent="0.2">
      <c r="C37" s="152"/>
      <c r="D37" s="152"/>
      <c r="E37" s="233"/>
      <c r="F37" s="246"/>
      <c r="G37" s="246"/>
      <c r="H37" s="246"/>
      <c r="I37" s="246"/>
      <c r="J37" s="246"/>
      <c r="K37" s="246"/>
      <c r="L37" s="233"/>
      <c r="M37" s="153"/>
      <c r="N37" s="153"/>
      <c r="O37" s="152"/>
      <c r="P37" s="152"/>
    </row>
    <row r="38" spans="2:18" x14ac:dyDescent="0.2">
      <c r="C38" s="152"/>
      <c r="D38" s="154"/>
      <c r="E38" s="218"/>
      <c r="F38" s="218"/>
      <c r="G38" s="218"/>
      <c r="H38" s="218"/>
      <c r="I38" s="218"/>
      <c r="J38" s="218"/>
      <c r="K38" s="218"/>
      <c r="L38" s="218"/>
      <c r="M38" s="152"/>
      <c r="N38" s="152"/>
      <c r="O38" s="152"/>
      <c r="P38" s="152"/>
    </row>
    <row r="39" spans="2:18" x14ac:dyDescent="0.2">
      <c r="C39" s="152"/>
      <c r="D39" s="152"/>
      <c r="E39" s="152"/>
      <c r="F39" s="152"/>
      <c r="G39" s="152"/>
      <c r="H39" s="152"/>
      <c r="I39" s="152"/>
      <c r="J39" s="152"/>
      <c r="K39" s="152"/>
      <c r="L39" s="155"/>
      <c r="M39" s="152"/>
      <c r="N39" s="152"/>
      <c r="O39" s="152"/>
      <c r="P39" s="152"/>
    </row>
    <row r="40" spans="2:18" x14ac:dyDescent="0.2">
      <c r="B40" s="158"/>
      <c r="C40" s="235" t="s">
        <v>0</v>
      </c>
      <c r="D40" s="235"/>
      <c r="E40" s="235"/>
      <c r="F40" s="141"/>
      <c r="G40" s="141"/>
      <c r="H40" s="141"/>
      <c r="I40" s="141"/>
      <c r="J40" s="142"/>
      <c r="K40" s="142"/>
      <c r="L40" s="140"/>
      <c r="M40" s="140"/>
      <c r="N40" s="140"/>
    </row>
    <row r="41" spans="2:18" x14ac:dyDescent="0.2">
      <c r="B41" s="158"/>
      <c r="C41" s="235" t="s">
        <v>1</v>
      </c>
      <c r="D41" s="235"/>
      <c r="E41" s="235"/>
      <c r="F41" s="141"/>
      <c r="G41" s="141"/>
      <c r="H41" s="141"/>
      <c r="I41" s="141"/>
      <c r="J41" s="140"/>
      <c r="K41" s="140"/>
      <c r="L41" s="140"/>
      <c r="M41" s="140"/>
      <c r="N41" s="143"/>
    </row>
    <row r="42" spans="2:18" x14ac:dyDescent="0.2">
      <c r="B42" s="158"/>
      <c r="C42" s="235" t="s">
        <v>303</v>
      </c>
      <c r="D42" s="235"/>
      <c r="E42" s="235"/>
      <c r="F42" s="141"/>
      <c r="G42" s="141"/>
      <c r="H42" s="141"/>
      <c r="I42" s="141"/>
      <c r="J42" s="140"/>
      <c r="K42" s="140"/>
      <c r="L42" s="140"/>
      <c r="M42" s="140"/>
      <c r="N42" s="140"/>
    </row>
    <row r="43" spans="2:18" x14ac:dyDescent="0.2">
      <c r="B43" s="158"/>
      <c r="C43" s="236" t="s">
        <v>2</v>
      </c>
      <c r="D43" s="236"/>
      <c r="E43" s="236"/>
      <c r="F43" s="141"/>
      <c r="G43" s="141"/>
      <c r="H43" s="141"/>
      <c r="I43" s="141"/>
      <c r="J43" s="140"/>
      <c r="K43" s="140"/>
      <c r="L43" s="140"/>
      <c r="M43" s="140"/>
      <c r="N43" s="140"/>
    </row>
    <row r="44" spans="2:18" x14ac:dyDescent="0.2">
      <c r="B44" s="158"/>
      <c r="C44" s="236" t="s">
        <v>3</v>
      </c>
      <c r="D44" s="236"/>
      <c r="E44" s="236"/>
      <c r="F44" s="140"/>
      <c r="G44" s="140"/>
      <c r="H44" s="141"/>
      <c r="I44" s="141"/>
      <c r="J44" s="140"/>
      <c r="K44" s="140"/>
      <c r="L44" s="140"/>
      <c r="M44" s="140"/>
      <c r="N44" s="140"/>
    </row>
    <row r="45" spans="2:18" x14ac:dyDescent="0.2">
      <c r="B45" s="159"/>
      <c r="C45" s="237" t="s">
        <v>278</v>
      </c>
      <c r="D45" s="237"/>
      <c r="E45" s="237"/>
      <c r="F45" s="141"/>
      <c r="G45" s="141"/>
      <c r="H45" s="141"/>
      <c r="I45" s="141"/>
      <c r="J45" s="141"/>
      <c r="K45" s="141"/>
      <c r="L45" s="141"/>
      <c r="M45" s="141"/>
      <c r="N45" s="141"/>
    </row>
    <row r="46" spans="2:18" x14ac:dyDescent="0.2">
      <c r="B46" s="158"/>
      <c r="C46" s="144" t="s">
        <v>304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</row>
    <row r="47" spans="2:18" x14ac:dyDescent="0.2">
      <c r="B47" s="158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</row>
    <row r="48" spans="2:18" ht="33.75" x14ac:dyDescent="0.2">
      <c r="B48" s="145" t="s">
        <v>279</v>
      </c>
      <c r="C48" s="145" t="s">
        <v>280</v>
      </c>
      <c r="D48" s="145" t="s">
        <v>17</v>
      </c>
      <c r="E48" s="145" t="s">
        <v>281</v>
      </c>
      <c r="F48" s="145" t="s">
        <v>282</v>
      </c>
      <c r="G48" s="145" t="s">
        <v>283</v>
      </c>
      <c r="H48" s="145" t="s">
        <v>284</v>
      </c>
      <c r="I48" s="145" t="s">
        <v>285</v>
      </c>
      <c r="J48" s="145" t="s">
        <v>286</v>
      </c>
      <c r="K48" s="145" t="s">
        <v>287</v>
      </c>
      <c r="L48" s="145" t="s">
        <v>288</v>
      </c>
      <c r="M48" s="145" t="s">
        <v>289</v>
      </c>
      <c r="N48" s="145" t="s">
        <v>290</v>
      </c>
    </row>
    <row r="49" spans="1:17" x14ac:dyDescent="0.2">
      <c r="B49" s="158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</row>
    <row r="50" spans="1:17" x14ac:dyDescent="0.2">
      <c r="B50" s="158">
        <v>1</v>
      </c>
      <c r="C50" s="146" t="s">
        <v>291</v>
      </c>
      <c r="D50" s="147">
        <v>11720.815283624004</v>
      </c>
      <c r="E50" s="147">
        <v>4893.1762764484201</v>
      </c>
      <c r="F50" s="147">
        <v>145.42002706280101</v>
      </c>
      <c r="G50" s="147">
        <v>1.1695902816594E-2</v>
      </c>
      <c r="H50" s="147">
        <v>2358.9207908478302</v>
      </c>
      <c r="I50" s="147">
        <v>1635.75303368764</v>
      </c>
      <c r="J50" s="147">
        <v>40.162132772515697</v>
      </c>
      <c r="K50" s="147">
        <v>382.9536640778</v>
      </c>
      <c r="L50" s="147">
        <v>2264.4176628241798</v>
      </c>
      <c r="M50" s="147">
        <v>0</v>
      </c>
      <c r="N50" s="147">
        <v>0</v>
      </c>
    </row>
    <row r="51" spans="1:17" x14ac:dyDescent="0.2">
      <c r="B51" s="158">
        <f>B50+1</f>
        <v>2</v>
      </c>
      <c r="C51" s="146" t="s">
        <v>292</v>
      </c>
      <c r="D51" s="147">
        <v>11647.503252265371</v>
      </c>
      <c r="E51" s="147">
        <v>4079.9163179393199</v>
      </c>
      <c r="F51" s="147">
        <v>130.46409379461301</v>
      </c>
      <c r="G51" s="147">
        <v>1.6308490969345901E-2</v>
      </c>
      <c r="H51" s="147">
        <v>2548.1819186665298</v>
      </c>
      <c r="I51" s="147">
        <v>1936.74993831339</v>
      </c>
      <c r="J51" s="147">
        <v>42.941122021898799</v>
      </c>
      <c r="K51" s="147">
        <v>491.21591630423899</v>
      </c>
      <c r="L51" s="147">
        <v>2418.0176367344102</v>
      </c>
      <c r="M51" s="147">
        <v>0</v>
      </c>
      <c r="N51" s="147">
        <v>0</v>
      </c>
    </row>
    <row r="52" spans="1:17" x14ac:dyDescent="0.2">
      <c r="B52" s="158">
        <f t="shared" ref="B52:B59" si="8">B51+1</f>
        <v>3</v>
      </c>
      <c r="C52" s="146" t="s">
        <v>293</v>
      </c>
      <c r="D52" s="147">
        <v>11534.240534670262</v>
      </c>
      <c r="E52" s="147">
        <v>3856.8663384883998</v>
      </c>
      <c r="F52" s="147">
        <v>103.931270081321</v>
      </c>
      <c r="G52" s="147">
        <v>1.06002624868788E-2</v>
      </c>
      <c r="H52" s="147">
        <v>2540.3767283831298</v>
      </c>
      <c r="I52" s="147">
        <v>1977.4462607751</v>
      </c>
      <c r="J52" s="147">
        <v>36.341471889860102</v>
      </c>
      <c r="K52" s="147">
        <v>502.04425654098401</v>
      </c>
      <c r="L52" s="147">
        <v>2517.2236082489799</v>
      </c>
      <c r="M52" s="147">
        <v>0</v>
      </c>
      <c r="N52" s="147">
        <v>0</v>
      </c>
    </row>
    <row r="53" spans="1:17" x14ac:dyDescent="0.2">
      <c r="A53" s="218"/>
      <c r="B53" s="158">
        <f t="shared" si="8"/>
        <v>4</v>
      </c>
      <c r="C53" s="146" t="s">
        <v>294</v>
      </c>
      <c r="D53" s="147">
        <v>13666.968713397922</v>
      </c>
      <c r="E53" s="147">
        <v>5432.0855193213201</v>
      </c>
      <c r="F53" s="147">
        <v>114.27247485963601</v>
      </c>
      <c r="G53" s="147">
        <v>1.0737020586810401E-2</v>
      </c>
      <c r="H53" s="147">
        <v>2836.20455268458</v>
      </c>
      <c r="I53" s="147">
        <v>2061.8893362956701</v>
      </c>
      <c r="J53" s="147">
        <v>42.103068298827203</v>
      </c>
      <c r="K53" s="147">
        <v>528.43612138715196</v>
      </c>
      <c r="L53" s="147">
        <v>2651.9669035301499</v>
      </c>
      <c r="M53" s="147">
        <v>0</v>
      </c>
      <c r="N53" s="147">
        <v>0</v>
      </c>
    </row>
    <row r="54" spans="1:17" x14ac:dyDescent="0.2">
      <c r="A54" s="218"/>
      <c r="B54" s="158">
        <f t="shared" si="8"/>
        <v>5</v>
      </c>
      <c r="C54" s="146" t="s">
        <v>295</v>
      </c>
      <c r="D54" s="147">
        <v>16670.414413892257</v>
      </c>
      <c r="E54" s="147">
        <v>7461.6235055060797</v>
      </c>
      <c r="F54" s="147">
        <v>135.587154881901</v>
      </c>
      <c r="G54" s="147">
        <v>1.2004260999135E-2</v>
      </c>
      <c r="H54" s="147">
        <v>3364.1827768240901</v>
      </c>
      <c r="I54" s="147">
        <v>2357.8365253757502</v>
      </c>
      <c r="J54" s="147">
        <v>48.971913404211399</v>
      </c>
      <c r="K54" s="147">
        <v>567.10151991329406</v>
      </c>
      <c r="L54" s="147">
        <v>2735.09901372593</v>
      </c>
      <c r="M54" s="147">
        <v>0</v>
      </c>
      <c r="N54" s="147">
        <v>0</v>
      </c>
    </row>
    <row r="55" spans="1:17" x14ac:dyDescent="0.2">
      <c r="A55" s="241"/>
      <c r="B55" s="158">
        <f t="shared" si="8"/>
        <v>6</v>
      </c>
      <c r="C55" s="146" t="s">
        <v>296</v>
      </c>
      <c r="D55" s="148">
        <v>16299.526979261142</v>
      </c>
      <c r="E55" s="148">
        <v>7620.1806716627098</v>
      </c>
      <c r="F55" s="148">
        <v>138.52582299547601</v>
      </c>
      <c r="G55" s="148">
        <v>1.04571427521846E-2</v>
      </c>
      <c r="H55" s="148">
        <v>3461.3216516184898</v>
      </c>
      <c r="I55" s="148">
        <v>2284.6714013895398</v>
      </c>
      <c r="J55" s="148">
        <v>49.333858905994902</v>
      </c>
      <c r="K55" s="148">
        <v>542.90444101393098</v>
      </c>
      <c r="L55" s="148">
        <v>2202.5786745322498</v>
      </c>
      <c r="M55" s="148">
        <v>0</v>
      </c>
      <c r="N55" s="148">
        <v>0</v>
      </c>
      <c r="P55" s="139"/>
      <c r="Q55" s="139"/>
    </row>
    <row r="56" spans="1:17" x14ac:dyDescent="0.2">
      <c r="A56" s="241"/>
      <c r="B56" s="158">
        <f t="shared" si="8"/>
        <v>7</v>
      </c>
      <c r="C56" s="146" t="s">
        <v>297</v>
      </c>
      <c r="D56" s="148">
        <v>16947.961463600026</v>
      </c>
      <c r="E56" s="148">
        <v>7966.08376294346</v>
      </c>
      <c r="F56" s="148">
        <v>142.634257668012</v>
      </c>
      <c r="G56" s="148">
        <v>1.2005838656530101E-2</v>
      </c>
      <c r="H56" s="148">
        <v>3532.6604570384902</v>
      </c>
      <c r="I56" s="148">
        <v>2299.4469032151301</v>
      </c>
      <c r="J56" s="148">
        <v>52.0130062819701</v>
      </c>
      <c r="K56" s="148">
        <v>538.45158446643904</v>
      </c>
      <c r="L56" s="148">
        <v>2416.6594861478702</v>
      </c>
      <c r="M56" s="148">
        <v>0</v>
      </c>
      <c r="N56" s="148">
        <v>0</v>
      </c>
      <c r="P56" s="139"/>
      <c r="Q56" s="139"/>
    </row>
    <row r="57" spans="1:17" x14ac:dyDescent="0.2">
      <c r="A57" s="241"/>
      <c r="B57" s="158">
        <f t="shared" si="8"/>
        <v>8</v>
      </c>
      <c r="C57" s="146" t="s">
        <v>298</v>
      </c>
      <c r="D57" s="148">
        <v>17424.342487957365</v>
      </c>
      <c r="E57" s="148">
        <v>8218.4707785600604</v>
      </c>
      <c r="F57" s="148">
        <v>145.58160108116101</v>
      </c>
      <c r="G57" s="148">
        <v>1.4230084764253199E-2</v>
      </c>
      <c r="H57" s="148">
        <v>3665.9330475359302</v>
      </c>
      <c r="I57" s="148">
        <v>2409.8140285951499</v>
      </c>
      <c r="J57" s="148">
        <v>53.837319961953199</v>
      </c>
      <c r="K57" s="148">
        <v>506.53133393120601</v>
      </c>
      <c r="L57" s="148">
        <v>2424.1601482071401</v>
      </c>
      <c r="M57" s="148">
        <v>0</v>
      </c>
      <c r="N57" s="148">
        <v>0</v>
      </c>
      <c r="P57" s="139"/>
      <c r="Q57" s="139"/>
    </row>
    <row r="58" spans="1:17" x14ac:dyDescent="0.2">
      <c r="A58" s="241"/>
      <c r="B58" s="158">
        <f t="shared" si="8"/>
        <v>9</v>
      </c>
      <c r="C58" s="146" t="s">
        <v>299</v>
      </c>
      <c r="D58" s="148">
        <v>17018.593358442609</v>
      </c>
      <c r="E58" s="148">
        <v>7880.0951497574197</v>
      </c>
      <c r="F58" s="148">
        <v>145.633733009113</v>
      </c>
      <c r="G58" s="148">
        <v>9.38809275291504E-3</v>
      </c>
      <c r="H58" s="148">
        <v>3651.9004868191701</v>
      </c>
      <c r="I58" s="148">
        <v>2438.8472264349798</v>
      </c>
      <c r="J58" s="148">
        <v>54.078574972246898</v>
      </c>
      <c r="K58" s="148">
        <v>550.68493843600595</v>
      </c>
      <c r="L58" s="148">
        <v>2297.3438609209202</v>
      </c>
      <c r="M58" s="148">
        <v>0</v>
      </c>
      <c r="N58" s="148">
        <v>0</v>
      </c>
      <c r="P58" s="139"/>
      <c r="Q58" s="139"/>
    </row>
    <row r="59" spans="1:17" x14ac:dyDescent="0.2">
      <c r="A59" s="218"/>
      <c r="B59" s="158">
        <f t="shared" si="8"/>
        <v>10</v>
      </c>
      <c r="C59" s="146" t="s">
        <v>300</v>
      </c>
      <c r="D59" s="147">
        <v>14433.995816068655</v>
      </c>
      <c r="E59" s="147">
        <v>5788.9727492237898</v>
      </c>
      <c r="F59" s="147">
        <v>132.47175216265501</v>
      </c>
      <c r="G59" s="147">
        <v>1.40550957389423E-2</v>
      </c>
      <c r="H59" s="147">
        <v>3100.3951538495398</v>
      </c>
      <c r="I59" s="147">
        <v>2237.3332983341802</v>
      </c>
      <c r="J59" s="147">
        <v>45.356989744844199</v>
      </c>
      <c r="K59" s="147">
        <v>537.705266342708</v>
      </c>
      <c r="L59" s="147">
        <v>2591.7465513152001</v>
      </c>
      <c r="M59" s="147">
        <v>0</v>
      </c>
      <c r="N59" s="147">
        <v>0</v>
      </c>
    </row>
    <row r="60" spans="1:17" x14ac:dyDescent="0.2">
      <c r="A60" s="218"/>
      <c r="B60" s="158">
        <f>B59+1</f>
        <v>11</v>
      </c>
      <c r="C60" s="146" t="s">
        <v>301</v>
      </c>
      <c r="D60" s="147">
        <v>11131.648581277072</v>
      </c>
      <c r="E60" s="147">
        <v>3992.12611731877</v>
      </c>
      <c r="F60" s="147">
        <v>127.278157682055</v>
      </c>
      <c r="G60" s="147">
        <v>1.40503792384574E-2</v>
      </c>
      <c r="H60" s="147">
        <v>2342.3393180374801</v>
      </c>
      <c r="I60" s="147">
        <v>1825.0194608445599</v>
      </c>
      <c r="J60" s="147">
        <v>41.960915503554503</v>
      </c>
      <c r="K60" s="147">
        <v>453.88944902982399</v>
      </c>
      <c r="L60" s="147">
        <v>2349.0211124815901</v>
      </c>
      <c r="M60" s="147">
        <v>0</v>
      </c>
      <c r="N60" s="147">
        <v>0</v>
      </c>
    </row>
    <row r="61" spans="1:17" x14ac:dyDescent="0.2">
      <c r="B61" s="158">
        <f t="shared" ref="B61" si="9">B60+1</f>
        <v>12</v>
      </c>
      <c r="C61" s="146" t="s">
        <v>302</v>
      </c>
      <c r="D61" s="147">
        <v>12432.738754589243</v>
      </c>
      <c r="E61" s="147">
        <v>4591.7122864756902</v>
      </c>
      <c r="F61" s="147">
        <v>119.85277759659699</v>
      </c>
      <c r="G61" s="147">
        <v>8.48786285027049E-3</v>
      </c>
      <c r="H61" s="147">
        <v>2720.1670709320301</v>
      </c>
      <c r="I61" s="147">
        <v>1963.3569206596101</v>
      </c>
      <c r="J61" s="147">
        <v>45.800674671085503</v>
      </c>
      <c r="K61" s="147">
        <v>457.93270173817098</v>
      </c>
      <c r="L61" s="147">
        <v>2533.9078346532101</v>
      </c>
      <c r="M61" s="147">
        <v>0</v>
      </c>
      <c r="N61" s="147">
        <v>0</v>
      </c>
    </row>
    <row r="62" spans="1:17" x14ac:dyDescent="0.2">
      <c r="B62" s="158"/>
      <c r="C62" s="149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</row>
    <row r="63" spans="1:17" ht="13.5" thickBot="1" x14ac:dyDescent="0.25">
      <c r="B63" s="158">
        <f>B61+1</f>
        <v>13</v>
      </c>
      <c r="C63" s="146" t="s">
        <v>31</v>
      </c>
      <c r="D63" s="150">
        <f>SUM(D50:D61)</f>
        <v>170928.74963904597</v>
      </c>
      <c r="E63" s="150">
        <f t="shared" ref="E63:N63" si="10">SUM(E50:E61)</f>
        <v>71781.309473645451</v>
      </c>
      <c r="F63" s="150">
        <f t="shared" si="10"/>
        <v>1581.6531228753411</v>
      </c>
      <c r="G63" s="150">
        <f t="shared" si="10"/>
        <v>0.1440204346123172</v>
      </c>
      <c r="H63" s="150">
        <f t="shared" si="10"/>
        <v>36122.583953237292</v>
      </c>
      <c r="I63" s="150">
        <f t="shared" si="10"/>
        <v>25428.1643339207</v>
      </c>
      <c r="J63" s="150">
        <f t="shared" si="10"/>
        <v>552.90104842896244</v>
      </c>
      <c r="K63" s="150">
        <f t="shared" si="10"/>
        <v>6059.8511931817538</v>
      </c>
      <c r="L63" s="150">
        <f t="shared" si="10"/>
        <v>29402.14249332183</v>
      </c>
      <c r="M63" s="150">
        <f t="shared" si="10"/>
        <v>0</v>
      </c>
      <c r="N63" s="150">
        <f t="shared" si="10"/>
        <v>0</v>
      </c>
    </row>
    <row r="64" spans="1:17" ht="13.5" thickTop="1" x14ac:dyDescent="0.2">
      <c r="B64" s="158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</row>
    <row r="66" spans="4:16" x14ac:dyDescent="0.2">
      <c r="D66" s="139">
        <f>SUM(D55:D58)</f>
        <v>67690.424289261136</v>
      </c>
      <c r="E66" s="139">
        <f t="shared" ref="E66:L66" si="11">SUM(E55:E58)</f>
        <v>31684.830362923651</v>
      </c>
      <c r="F66" s="139">
        <f t="shared" si="11"/>
        <v>572.37541475376202</v>
      </c>
      <c r="G66" s="139">
        <f t="shared" si="11"/>
        <v>4.6081158925882937E-2</v>
      </c>
      <c r="H66" s="139">
        <f t="shared" si="11"/>
        <v>14311.81564301208</v>
      </c>
      <c r="I66" s="139">
        <f t="shared" si="11"/>
        <v>9432.7795596348005</v>
      </c>
      <c r="J66" s="139">
        <f t="shared" si="11"/>
        <v>209.2627601221651</v>
      </c>
      <c r="K66" s="139">
        <f t="shared" si="11"/>
        <v>2138.5722978475824</v>
      </c>
      <c r="L66" s="139">
        <f t="shared" si="11"/>
        <v>9340.7421698081798</v>
      </c>
      <c r="P66" s="139">
        <f>SUM(P55:P58)</f>
        <v>0</v>
      </c>
    </row>
    <row r="67" spans="4:16" x14ac:dyDescent="0.2">
      <c r="E67" s="151">
        <f>E66/$D$66</f>
        <v>0.46808438114562601</v>
      </c>
      <c r="F67" s="151">
        <f t="shared" ref="F67:L67" si="12">F66/$D$66</f>
        <v>8.4557811649670443E-3</v>
      </c>
      <c r="G67" s="151">
        <f t="shared" si="12"/>
        <v>6.8076333410120994E-7</v>
      </c>
      <c r="H67" s="151">
        <f t="shared" si="12"/>
        <v>0.21143043190058128</v>
      </c>
      <c r="I67" s="151">
        <f t="shared" si="12"/>
        <v>0.13935175704211503</v>
      </c>
      <c r="J67" s="151">
        <f t="shared" si="12"/>
        <v>3.0914676975272552E-3</v>
      </c>
      <c r="K67" s="151">
        <f t="shared" si="12"/>
        <v>3.1593424332943057E-2</v>
      </c>
      <c r="L67" s="151">
        <f t="shared" si="12"/>
        <v>0.13799207595290636</v>
      </c>
    </row>
  </sheetData>
  <mergeCells count="4">
    <mergeCell ref="B16:C16"/>
    <mergeCell ref="F37:G37"/>
    <mergeCell ref="H37:I37"/>
    <mergeCell ref="J37:K37"/>
  </mergeCells>
  <printOptions horizontalCentered="1"/>
  <pageMargins left="0.5" right="0.5" top="2" bottom="0.75" header="0.7" footer="0.7"/>
  <pageSetup fitToWidth="2" fitToHeight="0" orientation="landscape" r:id="rId1"/>
  <headerFooter scaleWithDoc="0" alignWithMargins="0">
    <oddHeader>&amp;C&amp;"Arial,Bold"
CENTERPOINT ENERGY HOUSTON ELECTRIC, LLC
Derivation of the TCRF Allocation Factors
&amp;UTest Year Ended December 31, 2018&amp;R&amp;"Arial,Bold"&amp;11&amp;A
Page &amp;P of &amp;N</oddHeader>
  </headerFooter>
  <colBreaks count="1" manualBreakCount="1">
    <brk id="9" min="13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8"/>
  <sheetViews>
    <sheetView zoomScaleNormal="100" zoomScaleSheetLayoutView="100" workbookViewId="0">
      <selection activeCell="I18" sqref="I18"/>
    </sheetView>
  </sheetViews>
  <sheetFormatPr defaultColWidth="9.140625" defaultRowHeight="12.75" x14ac:dyDescent="0.2"/>
  <cols>
    <col min="1" max="1" width="3.140625" customWidth="1"/>
    <col min="2" max="2" width="6.5703125" customWidth="1"/>
    <col min="3" max="3" width="23.7109375" customWidth="1"/>
    <col min="4" max="4" width="15.140625" customWidth="1"/>
    <col min="5" max="5" width="13.28515625" customWidth="1"/>
    <col min="6" max="6" width="16.42578125" customWidth="1"/>
    <col min="7" max="7" width="15.7109375" customWidth="1"/>
    <col min="8" max="8" width="12.28515625" customWidth="1"/>
    <col min="9" max="9" width="14.28515625" customWidth="1"/>
    <col min="10" max="10" width="19.140625" hidden="1" customWidth="1"/>
    <col min="11" max="11" width="42.140625" hidden="1" customWidth="1"/>
    <col min="12" max="12" width="19.140625" customWidth="1"/>
    <col min="13" max="13" width="9.28515625" bestFit="1" customWidth="1"/>
    <col min="14" max="14" width="15.42578125" customWidth="1"/>
    <col min="15" max="15" width="12.85546875" bestFit="1" customWidth="1"/>
  </cols>
  <sheetData>
    <row r="1" spans="1:24" x14ac:dyDescent="0.2">
      <c r="C1" s="249"/>
      <c r="D1" s="249"/>
      <c r="E1" s="249"/>
      <c r="F1" s="249"/>
      <c r="G1" s="249"/>
      <c r="H1" s="249"/>
      <c r="I1" s="249"/>
      <c r="J1" s="249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C2" s="184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">
      <c r="C3" s="185"/>
      <c r="D3" s="186"/>
      <c r="E3" s="186"/>
      <c r="F3" s="186"/>
      <c r="G3" s="186"/>
      <c r="H3" s="186"/>
      <c r="I3" s="186"/>
      <c r="J3" s="18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" x14ac:dyDescent="0.25">
      <c r="B4" s="247" t="s">
        <v>1</v>
      </c>
      <c r="C4" s="247"/>
      <c r="D4" s="247"/>
      <c r="E4" s="247"/>
      <c r="F4" s="247"/>
      <c r="G4" s="247"/>
      <c r="H4" s="247"/>
      <c r="I4" s="247"/>
      <c r="J4" s="18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" x14ac:dyDescent="0.25">
      <c r="B5" s="247" t="s">
        <v>330</v>
      </c>
      <c r="C5" s="247"/>
      <c r="D5" s="247"/>
      <c r="E5" s="247"/>
      <c r="F5" s="247"/>
      <c r="G5" s="247"/>
      <c r="H5" s="247"/>
      <c r="I5" s="247"/>
      <c r="J5" s="18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" x14ac:dyDescent="0.25">
      <c r="B6" s="248" t="s">
        <v>315</v>
      </c>
      <c r="C6" s="248"/>
      <c r="D6" s="248"/>
      <c r="E6" s="248"/>
      <c r="F6" s="248"/>
      <c r="G6" s="248"/>
      <c r="H6" s="248"/>
      <c r="I6" s="248"/>
      <c r="J6" s="18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B7" s="1"/>
      <c r="C7" s="194"/>
      <c r="D7" s="186"/>
      <c r="E7" s="186"/>
      <c r="F7" s="186"/>
      <c r="G7" s="186"/>
      <c r="H7" s="186"/>
      <c r="I7" s="186"/>
      <c r="J7" s="18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">
      <c r="B8" s="1"/>
      <c r="C8" s="194"/>
      <c r="D8" s="186"/>
      <c r="E8" s="186"/>
      <c r="F8" s="186"/>
      <c r="G8" s="186"/>
      <c r="H8" s="186"/>
      <c r="I8" s="186"/>
      <c r="J8" s="18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">
      <c r="A9" s="3"/>
      <c r="B9" s="3"/>
      <c r="C9" s="187"/>
      <c r="D9" s="187"/>
      <c r="E9" s="187"/>
      <c r="F9" s="187"/>
      <c r="G9" s="187"/>
      <c r="H9" s="187"/>
      <c r="I9" s="187"/>
      <c r="J9" s="18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7" customFormat="1" ht="13.5" thickBot="1" x14ac:dyDescent="0.25">
      <c r="A10" s="4"/>
      <c r="B10" s="195"/>
      <c r="C10" s="87"/>
      <c r="D10" s="187"/>
      <c r="E10" s="187"/>
      <c r="F10" s="187"/>
      <c r="G10" s="187"/>
      <c r="H10" s="187"/>
      <c r="I10" s="187"/>
      <c r="J10" s="17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4" s="7" customFormat="1" x14ac:dyDescent="0.2">
      <c r="A11" s="4"/>
      <c r="B11" s="195"/>
      <c r="C11" s="87"/>
      <c r="D11" s="186" t="s">
        <v>321</v>
      </c>
      <c r="E11" s="186" t="s">
        <v>24</v>
      </c>
      <c r="F11" s="186"/>
      <c r="G11" s="186" t="s">
        <v>324</v>
      </c>
      <c r="H11" s="186" t="s">
        <v>320</v>
      </c>
      <c r="I11" s="186" t="s">
        <v>326</v>
      </c>
      <c r="J11" s="182" t="s">
        <v>5</v>
      </c>
      <c r="K11" s="8"/>
      <c r="L11" s="4"/>
      <c r="M11" s="244" t="s">
        <v>4</v>
      </c>
      <c r="N11" s="9"/>
      <c r="O11" s="10"/>
      <c r="P11" s="10"/>
      <c r="Q11" s="9"/>
      <c r="R11" s="9"/>
      <c r="S11" s="9"/>
      <c r="T11" s="10"/>
      <c r="U11" s="4"/>
    </row>
    <row r="12" spans="1:24" s="232" customFormat="1" ht="18" customHeight="1" x14ac:dyDescent="0.35">
      <c r="B12" s="214" t="s">
        <v>314</v>
      </c>
      <c r="C12" s="215" t="s">
        <v>6</v>
      </c>
      <c r="D12" s="216" t="s">
        <v>322</v>
      </c>
      <c r="E12" s="216" t="s">
        <v>323</v>
      </c>
      <c r="F12" s="215" t="s">
        <v>319</v>
      </c>
      <c r="G12" s="216" t="s">
        <v>325</v>
      </c>
      <c r="H12" s="216" t="s">
        <v>331</v>
      </c>
      <c r="I12" s="216" t="s">
        <v>327</v>
      </c>
      <c r="J12" s="213" t="s">
        <v>8</v>
      </c>
      <c r="K12" s="10"/>
      <c r="M12" s="186" t="s">
        <v>335</v>
      </c>
      <c r="N12" s="10"/>
      <c r="O12" s="10"/>
      <c r="P12" s="10"/>
      <c r="Q12" s="10"/>
      <c r="R12" s="10"/>
      <c r="S12" s="10"/>
      <c r="T12" s="10"/>
    </row>
    <row r="13" spans="1:24" s="7" customFormat="1" ht="20.100000000000001" customHeight="1" thickBot="1" x14ac:dyDescent="0.25">
      <c r="A13" s="4"/>
      <c r="B13" s="195"/>
      <c r="C13" s="87"/>
      <c r="D13" s="196">
        <v>-1</v>
      </c>
      <c r="E13" s="196">
        <f>D13-1</f>
        <v>-2</v>
      </c>
      <c r="F13" s="196">
        <f t="shared" ref="F13:I13" si="0">E13-1</f>
        <v>-3</v>
      </c>
      <c r="G13" s="196">
        <f t="shared" si="0"/>
        <v>-4</v>
      </c>
      <c r="H13" s="196">
        <f t="shared" si="0"/>
        <v>-5</v>
      </c>
      <c r="I13" s="196">
        <f t="shared" si="0"/>
        <v>-6</v>
      </c>
      <c r="J13" s="183"/>
      <c r="K13" s="8"/>
      <c r="L13" s="4"/>
      <c r="M13" s="243"/>
      <c r="N13" s="9"/>
      <c r="O13" s="10"/>
      <c r="P13" s="9"/>
      <c r="Q13" s="9"/>
      <c r="R13" s="9"/>
      <c r="S13" s="9"/>
      <c r="T13" s="10"/>
      <c r="U13" s="4"/>
    </row>
    <row r="14" spans="1:24" s="7" customFormat="1" ht="15" customHeight="1" x14ac:dyDescent="0.2">
      <c r="A14" s="4"/>
      <c r="B14" s="188">
        <v>1</v>
      </c>
      <c r="C14" s="207" t="s">
        <v>9</v>
      </c>
      <c r="D14" s="203">
        <f>+$D$31</f>
        <v>942402945.05163753</v>
      </c>
      <c r="E14" s="189">
        <f>'Exhibit JP-1'!E35</f>
        <v>0.47609637188064213</v>
      </c>
      <c r="F14" s="204">
        <f>+E14*D14</f>
        <v>448674622.98871678</v>
      </c>
      <c r="G14" s="190">
        <v>30568694098</v>
      </c>
      <c r="H14" s="202">
        <f>F14/G14</f>
        <v>1.4677585556985633E-2</v>
      </c>
      <c r="I14" s="191" t="s">
        <v>10</v>
      </c>
      <c r="J14" s="174">
        <f>(F14/G14)</f>
        <v>1.4677585556985633E-2</v>
      </c>
      <c r="K14" s="11">
        <f>G14*J14</f>
        <v>448674622.98871678</v>
      </c>
      <c r="L14" s="4"/>
      <c r="M14" s="189">
        <v>0.46650891681952339</v>
      </c>
      <c r="N14" s="204">
        <f>D14*M14</f>
        <v>439639377.10356826</v>
      </c>
      <c r="O14" s="204"/>
      <c r="P14" s="13"/>
      <c r="Q14" s="14"/>
      <c r="R14" s="13"/>
      <c r="S14" s="13"/>
      <c r="T14" s="13"/>
      <c r="U14" s="4"/>
    </row>
    <row r="15" spans="1:24" s="7" customFormat="1" ht="15" customHeight="1" x14ac:dyDescent="0.2">
      <c r="A15" s="4"/>
      <c r="B15" s="188">
        <f>B14+1</f>
        <v>2</v>
      </c>
      <c r="C15" s="207" t="s">
        <v>11</v>
      </c>
      <c r="D15" s="203">
        <f>+$D$31</f>
        <v>942402945.05163753</v>
      </c>
      <c r="E15" s="189">
        <f>'Exhibit JP-1'!F35+'Exhibit JP-1'!G35</f>
        <v>8.3492708634527197E-3</v>
      </c>
      <c r="F15" s="204">
        <f>+E15*D15</f>
        <v>7868377.4507516716</v>
      </c>
      <c r="G15" s="190">
        <v>925816188</v>
      </c>
      <c r="H15" s="202">
        <f>F15/G15</f>
        <v>8.4988549052586581E-3</v>
      </c>
      <c r="I15" s="191" t="s">
        <v>10</v>
      </c>
      <c r="J15" s="175">
        <f>(F15/G15)</f>
        <v>8.4988549052586581E-3</v>
      </c>
      <c r="K15" s="11">
        <f>G15*J15</f>
        <v>7868377.4507516716</v>
      </c>
      <c r="L15" s="4"/>
      <c r="M15" s="189">
        <v>8.7828438527922381E-3</v>
      </c>
      <c r="N15" s="204">
        <f t="shared" ref="N15:N22" si="1">D15*M15</f>
        <v>8276977.9128000764</v>
      </c>
      <c r="O15" s="204"/>
      <c r="P15" s="15"/>
      <c r="Q15" s="14"/>
      <c r="R15" s="13"/>
      <c r="S15" s="13"/>
      <c r="T15" s="12"/>
      <c r="U15" s="4"/>
    </row>
    <row r="16" spans="1:24" s="7" customFormat="1" ht="15" customHeight="1" x14ac:dyDescent="0.2">
      <c r="A16" s="4"/>
      <c r="B16" s="188">
        <f t="shared" ref="B16:B25" si="2">B15+1</f>
        <v>3</v>
      </c>
      <c r="C16" s="207" t="s">
        <v>12</v>
      </c>
      <c r="D16" s="203">
        <f>+$D$31</f>
        <v>942402945.05163753</v>
      </c>
      <c r="E16" s="189">
        <f>'Exhibit JP-1'!H35+'Exhibit JP-1'!I35</f>
        <v>0.34686205281044696</v>
      </c>
      <c r="F16" s="204">
        <f>+E16*D16</f>
        <v>326883820.09522182</v>
      </c>
      <c r="G16" s="190"/>
      <c r="H16" s="190"/>
      <c r="I16" s="191"/>
      <c r="J16" s="176"/>
      <c r="K16" s="11"/>
      <c r="L16" s="4"/>
      <c r="M16" s="189">
        <v>0.34065970061662815</v>
      </c>
      <c r="N16" s="204">
        <f t="shared" si="1"/>
        <v>321038705.12151951</v>
      </c>
      <c r="O16" s="204"/>
      <c r="P16" s="15"/>
      <c r="Q16" s="14"/>
      <c r="R16" s="13"/>
      <c r="S16" s="13"/>
      <c r="T16" s="12"/>
      <c r="U16" s="4"/>
    </row>
    <row r="17" spans="1:21" s="7" customFormat="1" ht="15" customHeight="1" x14ac:dyDescent="0.2">
      <c r="A17" s="4"/>
      <c r="B17" s="188">
        <f t="shared" si="2"/>
        <v>4</v>
      </c>
      <c r="C17" s="207" t="s">
        <v>317</v>
      </c>
      <c r="D17" s="203"/>
      <c r="E17" s="189">
        <v>0.39464658919867729</v>
      </c>
      <c r="F17" s="204">
        <f>+F16*E17</f>
        <v>129003584.66481334</v>
      </c>
      <c r="G17" s="190">
        <v>31267564.650000002</v>
      </c>
      <c r="H17" s="201">
        <f>F17/G17</f>
        <v>4.1257957282200204</v>
      </c>
      <c r="I17" s="191" t="s">
        <v>333</v>
      </c>
      <c r="J17" s="176">
        <f>+F17/G17</f>
        <v>4.1257957282200204</v>
      </c>
      <c r="K17" s="11">
        <f>G17*J17</f>
        <v>129003584.66481332</v>
      </c>
      <c r="L17" s="4"/>
      <c r="M17" s="189">
        <v>0.39464658919867729</v>
      </c>
      <c r="N17" s="204"/>
      <c r="O17" s="204"/>
      <c r="P17" s="15"/>
      <c r="Q17" s="14"/>
      <c r="R17" s="13"/>
      <c r="S17" s="13"/>
      <c r="T17" s="12"/>
      <c r="U17" s="4"/>
    </row>
    <row r="18" spans="1:21" s="7" customFormat="1" ht="15" customHeight="1" x14ac:dyDescent="0.2">
      <c r="A18" s="4"/>
      <c r="B18" s="188">
        <f t="shared" si="2"/>
        <v>5</v>
      </c>
      <c r="C18" s="207" t="s">
        <v>318</v>
      </c>
      <c r="D18" s="203"/>
      <c r="E18" s="189">
        <v>0.60535341080132266</v>
      </c>
      <c r="F18" s="204">
        <f>+E18*F16</f>
        <v>197880235.43040845</v>
      </c>
      <c r="G18" s="190">
        <v>72294862</v>
      </c>
      <c r="H18" s="201">
        <f>F18/G18</f>
        <v>2.737127230845374</v>
      </c>
      <c r="I18" s="191" t="s">
        <v>334</v>
      </c>
      <c r="J18" s="176">
        <f>+F18/G18</f>
        <v>2.737127230845374</v>
      </c>
      <c r="K18" s="11">
        <f>G18*J18</f>
        <v>197880235.43040845</v>
      </c>
      <c r="L18" s="4"/>
      <c r="M18" s="189">
        <v>0.60535341080132266</v>
      </c>
      <c r="N18" s="204"/>
      <c r="O18" s="204"/>
      <c r="P18" s="15"/>
      <c r="Q18" s="14"/>
      <c r="R18" s="13"/>
      <c r="S18" s="13"/>
      <c r="T18" s="12"/>
      <c r="U18" s="4"/>
    </row>
    <row r="19" spans="1:21" s="7" customFormat="1" ht="15" customHeight="1" x14ac:dyDescent="0.2">
      <c r="A19" s="4"/>
      <c r="B19" s="188">
        <f t="shared" si="2"/>
        <v>6</v>
      </c>
      <c r="C19" s="207" t="s">
        <v>13</v>
      </c>
      <c r="D19" s="203">
        <f>+$D$31</f>
        <v>942402945.05163753</v>
      </c>
      <c r="E19" s="189">
        <f>'Exhibit JP-1'!J35+'Exhibit JP-1'!K35</f>
        <v>3.4094816871988586E-2</v>
      </c>
      <c r="F19" s="204">
        <f>+E19*D19</f>
        <v>32131055.831158303</v>
      </c>
      <c r="G19" s="190"/>
      <c r="H19" s="190"/>
      <c r="I19" s="191"/>
      <c r="J19" s="176"/>
      <c r="K19" s="11"/>
      <c r="L19" s="4"/>
      <c r="M19" s="189">
        <v>3.4843615698445206E-2</v>
      </c>
      <c r="N19" s="204">
        <f t="shared" si="1"/>
        <v>32836726.050462231</v>
      </c>
      <c r="O19" s="204"/>
      <c r="P19" s="15"/>
      <c r="Q19" s="14"/>
      <c r="R19" s="13"/>
      <c r="S19" s="13"/>
      <c r="T19" s="16"/>
      <c r="U19" s="4"/>
    </row>
    <row r="20" spans="1:21" s="7" customFormat="1" ht="15" customHeight="1" x14ac:dyDescent="0.2">
      <c r="A20" s="4"/>
      <c r="B20" s="188">
        <f t="shared" si="2"/>
        <v>7</v>
      </c>
      <c r="C20" s="207" t="s">
        <v>317</v>
      </c>
      <c r="D20" s="203"/>
      <c r="E20" s="189">
        <v>0.91370963226006097</v>
      </c>
      <c r="F20" s="204">
        <f>+F19*E20</f>
        <v>29358455.207615141</v>
      </c>
      <c r="G20" s="190">
        <v>7443879.0999999996</v>
      </c>
      <c r="H20" s="201">
        <f t="shared" ref="H20:H22" si="3">F20/G20</f>
        <v>3.9439725999331641</v>
      </c>
      <c r="I20" s="191" t="s">
        <v>333</v>
      </c>
      <c r="J20" s="176">
        <f>+F20/G20</f>
        <v>3.9439725999331641</v>
      </c>
      <c r="K20" s="11">
        <f>G20*J20</f>
        <v>29358455.207615141</v>
      </c>
      <c r="L20" s="4"/>
      <c r="M20" s="189">
        <v>0.91370963226006097</v>
      </c>
      <c r="N20" s="204"/>
      <c r="O20" s="204"/>
      <c r="P20" s="15"/>
      <c r="Q20" s="14"/>
      <c r="R20" s="13"/>
      <c r="S20" s="13"/>
      <c r="T20" s="16"/>
      <c r="U20" s="4"/>
    </row>
    <row r="21" spans="1:21" s="7" customFormat="1" ht="15" customHeight="1" x14ac:dyDescent="0.2">
      <c r="A21" s="4"/>
      <c r="B21" s="188">
        <f t="shared" si="2"/>
        <v>8</v>
      </c>
      <c r="C21" s="207" t="s">
        <v>318</v>
      </c>
      <c r="D21" s="203"/>
      <c r="E21" s="189">
        <v>8.6290367739939061E-2</v>
      </c>
      <c r="F21" s="204">
        <f>+F19*E21</f>
        <v>2772600.6235431633</v>
      </c>
      <c r="G21" s="190">
        <v>1040920</v>
      </c>
      <c r="H21" s="201">
        <f t="shared" si="3"/>
        <v>2.6636058712899775</v>
      </c>
      <c r="I21" s="191" t="s">
        <v>334</v>
      </c>
      <c r="J21" s="176">
        <f>+F21/G21</f>
        <v>2.6636058712899775</v>
      </c>
      <c r="K21" s="11">
        <f>G21*J21</f>
        <v>2772600.6235431633</v>
      </c>
      <c r="L21" s="4"/>
      <c r="M21" s="189">
        <v>8.6290367739939061E-2</v>
      </c>
      <c r="N21" s="204"/>
      <c r="O21" s="204"/>
      <c r="P21" s="15"/>
      <c r="Q21" s="14"/>
      <c r="R21" s="13"/>
      <c r="S21" s="13"/>
      <c r="T21" s="16"/>
      <c r="U21" s="4"/>
    </row>
    <row r="22" spans="1:21" s="7" customFormat="1" ht="15" customHeight="1" x14ac:dyDescent="0.2">
      <c r="A22" s="4"/>
      <c r="B22" s="188">
        <f t="shared" si="2"/>
        <v>9</v>
      </c>
      <c r="C22" s="207" t="s">
        <v>14</v>
      </c>
      <c r="D22" s="203">
        <f>+$D$31</f>
        <v>942402945.05163753</v>
      </c>
      <c r="E22" s="189">
        <f>'Exhibit JP-1'!L35</f>
        <v>0.13459748757346954</v>
      </c>
      <c r="F22" s="204">
        <f>+E22*D22</f>
        <v>126845068.68578888</v>
      </c>
      <c r="G22" s="190">
        <v>29729170.09</v>
      </c>
      <c r="H22" s="201">
        <f t="shared" si="3"/>
        <v>4.2666871729613387</v>
      </c>
      <c r="I22" s="191" t="s">
        <v>333</v>
      </c>
      <c r="J22" s="176">
        <f>(F22/G22)</f>
        <v>4.2666871729613387</v>
      </c>
      <c r="K22" s="11">
        <f>G22*J22</f>
        <v>126845068.68578888</v>
      </c>
      <c r="L22" s="4"/>
      <c r="M22" s="189">
        <v>0.1492049230126111</v>
      </c>
      <c r="N22" s="204">
        <f t="shared" si="1"/>
        <v>140611158.86328754</v>
      </c>
      <c r="O22" s="204"/>
      <c r="P22" s="15"/>
      <c r="Q22" s="14"/>
      <c r="R22" s="13"/>
      <c r="S22" s="13"/>
      <c r="T22" s="16"/>
      <c r="U22" s="4"/>
    </row>
    <row r="23" spans="1:21" s="7" customFormat="1" ht="15" customHeight="1" x14ac:dyDescent="0.2">
      <c r="A23" s="4"/>
      <c r="B23" s="188">
        <f t="shared" si="2"/>
        <v>10</v>
      </c>
      <c r="C23" s="207" t="s">
        <v>15</v>
      </c>
      <c r="D23" s="203">
        <f>+$D$31</f>
        <v>942402945.05163753</v>
      </c>
      <c r="E23" s="189">
        <f>'Exhibit JP-1'!M35</f>
        <v>0</v>
      </c>
      <c r="F23" s="204">
        <f>+E23*D23</f>
        <v>0</v>
      </c>
      <c r="G23" s="190">
        <v>197624517</v>
      </c>
      <c r="H23" s="202">
        <f t="shared" ref="H23:H24" si="4">F23/G23</f>
        <v>0</v>
      </c>
      <c r="I23" s="191" t="s">
        <v>10</v>
      </c>
      <c r="J23" s="176">
        <v>0</v>
      </c>
      <c r="K23" s="11">
        <f>G23*J23</f>
        <v>0</v>
      </c>
      <c r="L23" s="17"/>
      <c r="M23" s="189">
        <v>0</v>
      </c>
      <c r="N23" s="204"/>
      <c r="O23" s="204"/>
      <c r="P23" s="15"/>
      <c r="Q23" s="14"/>
      <c r="R23" s="13"/>
      <c r="S23" s="13"/>
      <c r="T23" s="16"/>
      <c r="U23" s="4"/>
    </row>
    <row r="24" spans="1:21" s="7" customFormat="1" ht="15" customHeight="1" thickBot="1" x14ac:dyDescent="0.25">
      <c r="A24" s="4"/>
      <c r="B24" s="188">
        <f t="shared" si="2"/>
        <v>11</v>
      </c>
      <c r="C24" s="207" t="s">
        <v>16</v>
      </c>
      <c r="D24" s="203">
        <f>+$D$31</f>
        <v>942402945.05163753</v>
      </c>
      <c r="E24" s="189">
        <f>'Exhibit JP-1'!N35</f>
        <v>0</v>
      </c>
      <c r="F24" s="204">
        <f>+E24*D24</f>
        <v>0</v>
      </c>
      <c r="G24" s="190">
        <v>49990351</v>
      </c>
      <c r="H24" s="202">
        <f t="shared" si="4"/>
        <v>0</v>
      </c>
      <c r="I24" s="191" t="s">
        <v>10</v>
      </c>
      <c r="J24" s="177">
        <v>0</v>
      </c>
      <c r="K24" s="18"/>
      <c r="L24" s="4"/>
      <c r="M24" s="189">
        <v>0</v>
      </c>
      <c r="N24" s="204"/>
      <c r="O24" s="204"/>
      <c r="P24" s="15"/>
      <c r="Q24" s="14"/>
      <c r="R24" s="13"/>
      <c r="S24" s="13"/>
      <c r="T24" s="12"/>
      <c r="U24" s="4"/>
    </row>
    <row r="25" spans="1:21" s="7" customFormat="1" ht="20.100000000000001" customHeight="1" thickBot="1" x14ac:dyDescent="0.25">
      <c r="A25" s="8"/>
      <c r="B25" s="188">
        <f t="shared" si="2"/>
        <v>12</v>
      </c>
      <c r="C25" s="208" t="s">
        <v>17</v>
      </c>
      <c r="D25" s="205">
        <f>+$D$31</f>
        <v>942402945.05163753</v>
      </c>
      <c r="E25" s="192">
        <f>SUM(E14:E24)-E21-E20-E18-E17</f>
        <v>0.99999999999999956</v>
      </c>
      <c r="F25" s="206">
        <f>SUM(F14:F24)-F21-F20-F18-F17</f>
        <v>942402945.05163765</v>
      </c>
      <c r="G25" s="193"/>
      <c r="H25" s="193"/>
      <c r="I25" s="191"/>
      <c r="J25" s="178"/>
      <c r="K25" s="19">
        <f>SUM(K14:K24)</f>
        <v>942402945.05163741</v>
      </c>
      <c r="L25" s="4"/>
      <c r="M25" s="87"/>
      <c r="N25" s="204">
        <f>SUM(N14:N24)-N21-N20-N18-N17</f>
        <v>942402945.05163765</v>
      </c>
      <c r="O25" s="242"/>
      <c r="P25" s="13"/>
      <c r="Q25" s="13"/>
      <c r="R25" s="13"/>
      <c r="S25" s="13"/>
      <c r="T25" s="13"/>
      <c r="U25" s="4"/>
    </row>
    <row r="26" spans="1:21" s="7" customFormat="1" ht="60" customHeight="1" thickTop="1" thickBot="1" x14ac:dyDescent="0.25">
      <c r="A26" s="4"/>
      <c r="B26" s="210"/>
      <c r="C26" s="210"/>
      <c r="D26" s="210"/>
      <c r="E26" s="211"/>
      <c r="F26" s="212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7" customFormat="1" ht="18" customHeight="1" x14ac:dyDescent="0.2">
      <c r="A27" s="5"/>
      <c r="B27" s="217" t="s">
        <v>328</v>
      </c>
      <c r="C27" s="209" t="s">
        <v>329</v>
      </c>
      <c r="D27" s="4"/>
      <c r="E27" s="6"/>
      <c r="F27" s="4"/>
      <c r="G27" s="4"/>
      <c r="H27" s="4"/>
      <c r="I27" s="4"/>
      <c r="J27" s="4"/>
      <c r="K27" s="4"/>
      <c r="L27" s="4"/>
      <c r="M27" s="4"/>
      <c r="N27" s="4"/>
      <c r="O27" s="19"/>
      <c r="P27" s="6"/>
      <c r="Q27" s="6"/>
      <c r="R27" s="6"/>
      <c r="S27" s="4"/>
      <c r="T27" s="4"/>
      <c r="U27" s="4"/>
    </row>
    <row r="28" spans="1:21" s="7" customFormat="1" ht="11.25" x14ac:dyDescent="0.2">
      <c r="A28" s="4"/>
      <c r="B28" s="4"/>
      <c r="C28" s="5" t="s">
        <v>18</v>
      </c>
      <c r="D28" s="5"/>
      <c r="E28" s="20"/>
      <c r="F28" s="5"/>
      <c r="G28" s="21"/>
      <c r="H28" s="21"/>
      <c r="I28" s="5"/>
      <c r="J28" s="5"/>
      <c r="K28" s="5"/>
      <c r="L28" s="5"/>
      <c r="M28" s="4"/>
      <c r="N28" s="4"/>
      <c r="O28" s="22"/>
      <c r="P28" s="13"/>
      <c r="Q28" s="13"/>
      <c r="R28" s="13"/>
      <c r="S28" s="4"/>
      <c r="T28" s="23"/>
      <c r="U28" s="4"/>
    </row>
    <row r="29" spans="1:21" s="7" customFormat="1" ht="11.25" x14ac:dyDescent="0.2">
      <c r="A29" s="4"/>
      <c r="B29" s="4"/>
      <c r="C29" s="5" t="s">
        <v>19</v>
      </c>
      <c r="D29" s="24">
        <f>+G149</f>
        <v>54.400631892608018</v>
      </c>
      <c r="E29" s="20"/>
      <c r="F29" s="5"/>
      <c r="G29" s="25"/>
      <c r="H29" s="25"/>
      <c r="I29" s="5"/>
      <c r="J29" s="5"/>
      <c r="K29" s="5"/>
      <c r="L29" s="5"/>
      <c r="M29" s="4"/>
      <c r="N29" s="4"/>
      <c r="O29" s="22"/>
      <c r="P29" s="13"/>
      <c r="Q29" s="13"/>
      <c r="R29" s="13"/>
      <c r="S29" s="4"/>
      <c r="T29" s="23"/>
      <c r="U29" s="4"/>
    </row>
    <row r="30" spans="1:21" s="7" customFormat="1" ht="11.25" x14ac:dyDescent="0.2">
      <c r="A30" s="5"/>
      <c r="B30" s="5"/>
      <c r="C30" s="5" t="s">
        <v>20</v>
      </c>
      <c r="D30" s="26">
        <f>+I61</f>
        <v>17323382.325999998</v>
      </c>
      <c r="E30" s="20"/>
      <c r="F30" s="5"/>
      <c r="G30" s="5"/>
      <c r="H30" s="5"/>
      <c r="I30" s="5"/>
      <c r="J30" s="5"/>
      <c r="K30" s="5"/>
      <c r="L30" s="5"/>
      <c r="M30" s="27"/>
      <c r="N30" s="5"/>
      <c r="O30" s="5"/>
      <c r="P30" s="28"/>
      <c r="Q30" s="13"/>
      <c r="R30" s="13"/>
      <c r="S30" s="5"/>
      <c r="T30" s="21"/>
      <c r="U30" s="4"/>
    </row>
    <row r="31" spans="1:21" s="7" customFormat="1" ht="11.25" x14ac:dyDescent="0.2">
      <c r="A31" s="5"/>
      <c r="B31" s="5"/>
      <c r="C31" s="5" t="s">
        <v>21</v>
      </c>
      <c r="D31" s="29">
        <f>+D29*D30</f>
        <v>942402945.05163753</v>
      </c>
      <c r="E31" s="30"/>
      <c r="F31" s="31"/>
      <c r="G31" s="5"/>
      <c r="H31" s="5"/>
      <c r="I31" s="5"/>
      <c r="J31" s="5"/>
      <c r="K31" s="5"/>
      <c r="L31" s="5"/>
      <c r="M31" s="5"/>
      <c r="N31" s="31"/>
      <c r="O31" s="6"/>
      <c r="P31" s="6"/>
      <c r="Q31" s="6"/>
      <c r="R31" s="5"/>
      <c r="S31" s="5"/>
      <c r="T31" s="5"/>
      <c r="U31" s="4"/>
    </row>
    <row r="32" spans="1:21" s="7" customFormat="1" ht="12" thickBot="1" x14ac:dyDescent="0.25">
      <c r="A32" s="5"/>
      <c r="B32" s="5"/>
      <c r="C32" s="5" t="s">
        <v>22</v>
      </c>
      <c r="D32" s="29">
        <f>+G61*I149</f>
        <v>395796573.03767908</v>
      </c>
      <c r="E32" s="32"/>
      <c r="F32" s="31"/>
      <c r="G32" s="4"/>
      <c r="H32" s="4"/>
      <c r="I32" s="4"/>
      <c r="J32" s="4"/>
      <c r="K32" s="4"/>
      <c r="L32" s="4"/>
      <c r="M32" s="5"/>
      <c r="N32" s="5"/>
      <c r="O32" s="22"/>
      <c r="P32" s="21"/>
      <c r="Q32" s="21"/>
      <c r="R32" s="5"/>
      <c r="S32" s="5"/>
      <c r="T32" s="5"/>
      <c r="U32" s="4"/>
    </row>
    <row r="33" spans="1:24" s="7" customFormat="1" ht="12" thickBot="1" x14ac:dyDescent="0.25">
      <c r="A33" s="5"/>
      <c r="B33" s="5"/>
      <c r="C33" s="5" t="s">
        <v>23</v>
      </c>
      <c r="D33" s="33">
        <f>D31-D32</f>
        <v>546606372.01395845</v>
      </c>
      <c r="E33" s="6"/>
      <c r="F33" s="31"/>
      <c r="G33" s="8"/>
      <c r="H33" s="8"/>
      <c r="I33" s="8"/>
      <c r="J33" s="8"/>
      <c r="K33" s="8"/>
      <c r="L33" s="8"/>
      <c r="M33" s="5"/>
      <c r="N33" s="5"/>
      <c r="O33" s="22"/>
      <c r="P33" s="21"/>
      <c r="Q33" s="5"/>
      <c r="R33" s="5"/>
      <c r="S33" s="5"/>
      <c r="T33" s="5"/>
      <c r="U33" s="4"/>
    </row>
    <row r="34" spans="1:24" s="7" customFormat="1" ht="11.25" x14ac:dyDescent="0.2">
      <c r="A34" s="4"/>
      <c r="B34" s="4"/>
      <c r="L34" s="8"/>
      <c r="M34" s="4"/>
      <c r="N34" s="5"/>
      <c r="O34" s="5"/>
      <c r="P34" s="21"/>
      <c r="Q34" s="21"/>
      <c r="R34" s="5"/>
      <c r="S34" s="4"/>
      <c r="T34" s="4"/>
      <c r="U34" s="4"/>
    </row>
    <row r="35" spans="1:24" s="7" customFormat="1" ht="11.25" x14ac:dyDescent="0.2">
      <c r="A35" s="4"/>
      <c r="B35" s="4"/>
      <c r="C35" s="7" t="s">
        <v>24</v>
      </c>
      <c r="D35" s="34">
        <f>+I149</f>
        <v>69368963.513000026</v>
      </c>
      <c r="L35" s="8"/>
      <c r="M35" s="8"/>
      <c r="N35" s="4"/>
      <c r="O35" s="22"/>
      <c r="P35" s="4"/>
      <c r="Q35" s="4"/>
      <c r="R35" s="4"/>
      <c r="S35" s="4"/>
      <c r="T35" s="4"/>
      <c r="U35" s="4"/>
    </row>
    <row r="36" spans="1:24" x14ac:dyDescent="0.2">
      <c r="A36" s="3"/>
      <c r="B36" s="3"/>
      <c r="C36" s="249"/>
      <c r="D36" s="249"/>
      <c r="E36" s="249"/>
      <c r="F36" s="249"/>
      <c r="G36" s="249"/>
      <c r="H36" s="249"/>
      <c r="I36" s="249"/>
      <c r="J36" s="24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">
      <c r="A37" s="3"/>
      <c r="B37" s="3"/>
      <c r="C37" s="35"/>
      <c r="D37" s="35"/>
      <c r="E37" s="35"/>
      <c r="F37" s="35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">
      <c r="C39" s="36" t="s">
        <v>25</v>
      </c>
      <c r="E39" s="37"/>
      <c r="F39" s="37"/>
      <c r="G39" s="37"/>
      <c r="H39" s="37"/>
      <c r="I39" s="38"/>
      <c r="J39" s="3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">
      <c r="C40" s="40" t="s">
        <v>26</v>
      </c>
      <c r="D40" s="41"/>
      <c r="E40" s="37"/>
      <c r="F40" s="37"/>
      <c r="G40" s="37"/>
      <c r="H40" s="37"/>
      <c r="I40" s="38"/>
      <c r="J40" s="3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C41" s="42" t="s">
        <v>27</v>
      </c>
      <c r="D41" s="41"/>
      <c r="E41" s="37"/>
      <c r="F41" s="37"/>
      <c r="G41" s="37"/>
      <c r="H41" s="37"/>
      <c r="I41" s="37"/>
      <c r="J41" s="3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3.5" thickBot="1" x14ac:dyDescent="0.25">
      <c r="C42" s="43" t="s">
        <v>28</v>
      </c>
      <c r="D42" s="41"/>
      <c r="E42" s="7"/>
      <c r="F42" s="7"/>
      <c r="G42" s="7"/>
      <c r="H42" s="7"/>
      <c r="I42" s="44" t="s">
        <v>29</v>
      </c>
      <c r="J42" s="45"/>
      <c r="K42" s="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C43" s="41"/>
      <c r="D43" s="41"/>
      <c r="E43" s="44"/>
      <c r="F43" s="46" t="s">
        <v>30</v>
      </c>
      <c r="G43" s="47" t="s">
        <v>31</v>
      </c>
      <c r="H43" s="197"/>
      <c r="I43" s="48">
        <v>2018</v>
      </c>
      <c r="J43" s="44" t="s">
        <v>29</v>
      </c>
      <c r="K43" s="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1.75" x14ac:dyDescent="0.2">
      <c r="C44" s="49" t="s">
        <v>32</v>
      </c>
      <c r="D44" s="50"/>
      <c r="E44" s="51" t="s">
        <v>7</v>
      </c>
      <c r="F44" s="46" t="s">
        <v>33</v>
      </c>
      <c r="G44" s="47" t="s">
        <v>34</v>
      </c>
      <c r="H44" s="198"/>
      <c r="I44" s="52" t="s">
        <v>35</v>
      </c>
      <c r="J44" s="53" t="s">
        <v>36</v>
      </c>
      <c r="K44" s="54" t="s">
        <v>37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C45" s="55" t="s">
        <v>38</v>
      </c>
      <c r="D45" s="56" t="s">
        <v>39</v>
      </c>
      <c r="E45" s="57">
        <v>255949613</v>
      </c>
      <c r="F45" s="58">
        <v>48931</v>
      </c>
      <c r="G45" s="59">
        <v>3.8046350000000002</v>
      </c>
      <c r="H45" s="59"/>
      <c r="I45" s="60">
        <v>4761042.4279999994</v>
      </c>
      <c r="J45" s="61">
        <v>5</v>
      </c>
      <c r="K45" s="62"/>
      <c r="L45" s="6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C46" s="55" t="s">
        <v>40</v>
      </c>
      <c r="D46" s="56" t="s">
        <v>41</v>
      </c>
      <c r="E46" s="57">
        <v>126239016</v>
      </c>
      <c r="F46" s="58">
        <v>48931</v>
      </c>
      <c r="G46" s="59">
        <v>1.8765149999999999</v>
      </c>
      <c r="H46" s="59"/>
      <c r="I46" s="60">
        <v>1137436.1720000003</v>
      </c>
      <c r="J46" s="64">
        <v>7</v>
      </c>
      <c r="K46" s="62"/>
      <c r="L46" s="6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">
      <c r="C47" s="65" t="s">
        <v>42</v>
      </c>
      <c r="D47" s="56" t="s">
        <v>43</v>
      </c>
      <c r="E47" s="57">
        <v>79867536</v>
      </c>
      <c r="F47" s="58">
        <v>48352</v>
      </c>
      <c r="G47" s="59">
        <v>1.187214</v>
      </c>
      <c r="H47" s="59"/>
      <c r="I47" s="60">
        <v>2545939.0180000002</v>
      </c>
      <c r="J47" s="64">
        <v>108</v>
      </c>
      <c r="K47" s="62"/>
      <c r="L47" s="6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">
      <c r="C48" s="65" t="s">
        <v>44</v>
      </c>
      <c r="D48" s="56" t="s">
        <v>45</v>
      </c>
      <c r="E48" s="57">
        <v>2839686</v>
      </c>
      <c r="F48" s="58">
        <v>39891</v>
      </c>
      <c r="G48" s="59">
        <v>4.6272399999999998E-2</v>
      </c>
      <c r="H48" s="59"/>
      <c r="I48" s="60">
        <v>136165.255</v>
      </c>
      <c r="J48" s="64">
        <v>18</v>
      </c>
      <c r="K48" s="62"/>
      <c r="L48" s="6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3:24" ht="15" x14ac:dyDescent="0.25">
      <c r="C49" s="55" t="s">
        <v>46</v>
      </c>
      <c r="D49" s="66" t="s">
        <v>47</v>
      </c>
      <c r="E49" s="67"/>
      <c r="F49" s="68"/>
      <c r="G49" s="69"/>
      <c r="H49" s="69"/>
      <c r="I49" s="60">
        <v>2455.0459999999998</v>
      </c>
      <c r="J49" s="64">
        <v>109</v>
      </c>
      <c r="K49" s="70"/>
      <c r="L49" s="6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3:24" x14ac:dyDescent="0.2">
      <c r="C50" s="65" t="s">
        <v>48</v>
      </c>
      <c r="D50" s="56" t="s">
        <v>49</v>
      </c>
      <c r="E50" s="57"/>
      <c r="F50" s="58"/>
      <c r="G50" s="71"/>
      <c r="H50" s="71"/>
      <c r="I50" s="60">
        <v>16218.215</v>
      </c>
      <c r="J50" s="64">
        <v>26</v>
      </c>
      <c r="K50" s="62"/>
      <c r="L50" s="6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3:24" x14ac:dyDescent="0.2">
      <c r="C51" s="65" t="s">
        <v>50</v>
      </c>
      <c r="D51" s="56" t="s">
        <v>51</v>
      </c>
      <c r="E51" s="57"/>
      <c r="F51" s="58"/>
      <c r="G51" s="71"/>
      <c r="H51" s="71"/>
      <c r="I51" s="60">
        <v>12782.838</v>
      </c>
      <c r="J51" s="64">
        <v>27</v>
      </c>
      <c r="K51" s="62"/>
      <c r="L51" s="6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3:24" x14ac:dyDescent="0.2">
      <c r="C52" s="65" t="s">
        <v>52</v>
      </c>
      <c r="D52" s="56" t="s">
        <v>53</v>
      </c>
      <c r="E52" s="57">
        <v>1332751</v>
      </c>
      <c r="F52" s="58">
        <v>47031</v>
      </c>
      <c r="G52" s="71" t="s">
        <v>54</v>
      </c>
      <c r="H52" s="71"/>
      <c r="I52" s="60">
        <v>452353.18799999997</v>
      </c>
      <c r="J52" s="64">
        <v>22</v>
      </c>
      <c r="K52" s="72" t="s">
        <v>55</v>
      </c>
      <c r="L52" s="6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3:24" x14ac:dyDescent="0.2">
      <c r="C53" s="65" t="s">
        <v>56</v>
      </c>
      <c r="D53" s="56" t="s">
        <v>57</v>
      </c>
      <c r="E53" s="57"/>
      <c r="F53" s="58"/>
      <c r="G53" s="71"/>
      <c r="H53" s="71"/>
      <c r="I53" s="60">
        <v>31728.476999999999</v>
      </c>
      <c r="J53" s="64">
        <v>28</v>
      </c>
      <c r="K53" s="62"/>
      <c r="L53" s="6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3:24" x14ac:dyDescent="0.2">
      <c r="C54" s="65" t="s">
        <v>58</v>
      </c>
      <c r="D54" s="56" t="s">
        <v>59</v>
      </c>
      <c r="E54" s="57"/>
      <c r="F54" s="58"/>
      <c r="G54" s="71"/>
      <c r="H54" s="71"/>
      <c r="I54" s="60">
        <v>14310.442999999999</v>
      </c>
      <c r="J54" s="64">
        <v>111</v>
      </c>
      <c r="K54" s="62"/>
      <c r="L54" s="6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3:24" x14ac:dyDescent="0.2">
      <c r="C55" s="65" t="s">
        <v>60</v>
      </c>
      <c r="D55" s="56" t="s">
        <v>61</v>
      </c>
      <c r="E55" s="57">
        <v>118506023</v>
      </c>
      <c r="F55" s="58">
        <v>44754</v>
      </c>
      <c r="G55" s="73">
        <v>1.860941</v>
      </c>
      <c r="H55" s="73"/>
      <c r="I55" s="60">
        <v>3440693.469</v>
      </c>
      <c r="J55" s="64"/>
      <c r="K55" s="74" t="s">
        <v>62</v>
      </c>
      <c r="L55" s="6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3:24" x14ac:dyDescent="0.2">
      <c r="C56" s="65" t="s">
        <v>63</v>
      </c>
      <c r="D56" s="56" t="s">
        <v>64</v>
      </c>
      <c r="E56" s="57"/>
      <c r="F56" s="58"/>
      <c r="G56" s="71"/>
      <c r="H56" s="71"/>
      <c r="I56" s="60">
        <v>56418.226000000002</v>
      </c>
      <c r="J56" s="64">
        <v>29</v>
      </c>
      <c r="K56" s="62"/>
      <c r="L56" s="6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3:24" x14ac:dyDescent="0.2">
      <c r="C57" s="65" t="s">
        <v>65</v>
      </c>
      <c r="D57" s="56" t="s">
        <v>66</v>
      </c>
      <c r="E57" s="57"/>
      <c r="F57" s="58"/>
      <c r="G57" s="71"/>
      <c r="H57" s="71"/>
      <c r="I57" s="60">
        <v>13344.772999999999</v>
      </c>
      <c r="J57" s="64">
        <v>30</v>
      </c>
      <c r="K57" s="62"/>
      <c r="L57" s="6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3:24" x14ac:dyDescent="0.2">
      <c r="C58" s="65" t="s">
        <v>67</v>
      </c>
      <c r="D58" s="56" t="s">
        <v>68</v>
      </c>
      <c r="E58" s="57">
        <v>5903258</v>
      </c>
      <c r="F58" s="58">
        <v>38556</v>
      </c>
      <c r="G58" s="59">
        <v>9.7000000000000003E-2</v>
      </c>
      <c r="H58" s="59"/>
      <c r="I58" s="60">
        <v>259763.91100000002</v>
      </c>
      <c r="J58" s="64">
        <v>104</v>
      </c>
      <c r="K58" s="62"/>
      <c r="L58" s="6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3:24" x14ac:dyDescent="0.2">
      <c r="C59" s="75" t="s">
        <v>69</v>
      </c>
      <c r="D59" s="76" t="s">
        <v>70</v>
      </c>
      <c r="E59" s="57">
        <v>29719831</v>
      </c>
      <c r="F59" s="58">
        <v>48123</v>
      </c>
      <c r="G59" s="59">
        <v>0.44177899999999998</v>
      </c>
      <c r="H59" s="59"/>
      <c r="I59" s="60">
        <v>357382.59200000006</v>
      </c>
      <c r="J59" s="64"/>
      <c r="K59" s="74" t="s">
        <v>62</v>
      </c>
      <c r="L59" s="6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3:24" x14ac:dyDescent="0.2">
      <c r="C60" s="65" t="s">
        <v>71</v>
      </c>
      <c r="D60" s="56" t="s">
        <v>72</v>
      </c>
      <c r="E60" s="57"/>
      <c r="F60" s="58"/>
      <c r="G60" s="71"/>
      <c r="H60" s="71"/>
      <c r="I60" s="60">
        <v>18524.556</v>
      </c>
      <c r="J60" s="64">
        <v>31</v>
      </c>
      <c r="K60" s="62"/>
      <c r="L60" s="6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3:24" x14ac:dyDescent="0.2">
      <c r="C61" s="65" t="s">
        <v>73</v>
      </c>
      <c r="D61" s="56" t="s">
        <v>74</v>
      </c>
      <c r="E61" s="77">
        <v>395796573.03767908</v>
      </c>
      <c r="F61" s="58">
        <v>48708</v>
      </c>
      <c r="G61" s="59">
        <v>5.7056722919538103</v>
      </c>
      <c r="H61" s="59"/>
      <c r="I61" s="60">
        <v>17323382.325999998</v>
      </c>
      <c r="J61" s="64">
        <v>1</v>
      </c>
      <c r="K61" s="78"/>
      <c r="L61" s="6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3:24" x14ac:dyDescent="0.2">
      <c r="C62" s="65" t="s">
        <v>75</v>
      </c>
      <c r="D62" s="56" t="s">
        <v>76</v>
      </c>
      <c r="E62" s="57">
        <v>493548</v>
      </c>
      <c r="F62" s="58">
        <v>40029</v>
      </c>
      <c r="G62" s="79" t="s">
        <v>54</v>
      </c>
      <c r="H62" s="79"/>
      <c r="I62" s="60">
        <v>138515.334</v>
      </c>
      <c r="J62" s="64">
        <v>25</v>
      </c>
      <c r="K62" s="72" t="s">
        <v>55</v>
      </c>
      <c r="L62" s="6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3:24" x14ac:dyDescent="0.2">
      <c r="C63" s="65" t="s">
        <v>77</v>
      </c>
      <c r="D63" s="56" t="s">
        <v>78</v>
      </c>
      <c r="E63" s="57">
        <v>288754</v>
      </c>
      <c r="F63" s="58">
        <v>36668</v>
      </c>
      <c r="G63" s="59">
        <v>5.0099999999999997E-3</v>
      </c>
      <c r="H63" s="59"/>
      <c r="I63" s="60"/>
      <c r="J63" s="64"/>
      <c r="K63" s="80" t="s">
        <v>79</v>
      </c>
      <c r="L63" s="6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3:24" x14ac:dyDescent="0.2">
      <c r="C64" s="65" t="s">
        <v>80</v>
      </c>
      <c r="D64" s="56" t="s">
        <v>81</v>
      </c>
      <c r="E64" s="57"/>
      <c r="F64" s="58"/>
      <c r="G64" s="59"/>
      <c r="H64" s="59"/>
      <c r="I64" s="60">
        <v>6505.6279999999997</v>
      </c>
      <c r="J64" s="64">
        <v>113</v>
      </c>
      <c r="K64" s="62"/>
      <c r="L64" s="6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3:24" x14ac:dyDescent="0.2">
      <c r="C65" s="65" t="s">
        <v>82</v>
      </c>
      <c r="D65" s="56" t="s">
        <v>83</v>
      </c>
      <c r="E65" s="57">
        <v>3744319</v>
      </c>
      <c r="F65" s="58">
        <v>46847</v>
      </c>
      <c r="G65" s="81">
        <v>5.5256399999999997E-2</v>
      </c>
      <c r="H65" s="81"/>
      <c r="I65" s="60">
        <v>197908.41099999999</v>
      </c>
      <c r="J65" s="64">
        <v>114</v>
      </c>
      <c r="K65" s="62"/>
      <c r="L65" s="6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3:24" x14ac:dyDescent="0.2">
      <c r="C66" s="55" t="s">
        <v>84</v>
      </c>
      <c r="D66" s="56" t="s">
        <v>85</v>
      </c>
      <c r="E66" s="57">
        <v>74488119</v>
      </c>
      <c r="F66" s="58">
        <v>48369</v>
      </c>
      <c r="G66" s="73">
        <v>1.1072500000000001</v>
      </c>
      <c r="H66" s="73"/>
      <c r="I66" s="60"/>
      <c r="J66" s="64"/>
      <c r="K66" s="74"/>
      <c r="L66" s="6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3:24" x14ac:dyDescent="0.2">
      <c r="C67" s="55" t="s">
        <v>86</v>
      </c>
      <c r="D67" s="56" t="s">
        <v>87</v>
      </c>
      <c r="E67" s="57"/>
      <c r="F67" s="58"/>
      <c r="G67" s="71"/>
      <c r="H67" s="71"/>
      <c r="I67" s="60">
        <v>20603.467000000001</v>
      </c>
      <c r="J67" s="64">
        <v>32</v>
      </c>
      <c r="K67" s="62"/>
      <c r="L67" s="6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3:24" x14ac:dyDescent="0.2">
      <c r="C68" s="55" t="s">
        <v>88</v>
      </c>
      <c r="D68" s="56" t="s">
        <v>89</v>
      </c>
      <c r="E68" s="57"/>
      <c r="F68" s="58"/>
      <c r="G68" s="71"/>
      <c r="H68" s="71"/>
      <c r="I68" s="60"/>
      <c r="J68" s="64">
        <v>198</v>
      </c>
      <c r="K68" s="80" t="s">
        <v>90</v>
      </c>
      <c r="L68" s="6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3:24" x14ac:dyDescent="0.2">
      <c r="C69" s="65" t="s">
        <v>91</v>
      </c>
      <c r="D69" s="56" t="s">
        <v>92</v>
      </c>
      <c r="E69" s="57">
        <v>98838</v>
      </c>
      <c r="F69" s="58">
        <v>36762</v>
      </c>
      <c r="G69" s="59">
        <v>1.7099999999999999E-3</v>
      </c>
      <c r="H69" s="59"/>
      <c r="I69" s="60"/>
      <c r="J69" s="64"/>
      <c r="K69" s="80" t="s">
        <v>79</v>
      </c>
      <c r="L69" s="6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3:24" x14ac:dyDescent="0.2">
      <c r="C70" s="55" t="s">
        <v>93</v>
      </c>
      <c r="D70" s="56" t="s">
        <v>94</v>
      </c>
      <c r="E70" s="57">
        <v>39221664.82</v>
      </c>
      <c r="F70" s="58">
        <v>47900</v>
      </c>
      <c r="G70" s="73">
        <v>0.57942899999999997</v>
      </c>
      <c r="H70" s="73"/>
      <c r="I70" s="60">
        <v>341155.75199999998</v>
      </c>
      <c r="J70" s="64">
        <v>123</v>
      </c>
      <c r="K70" s="80" t="s">
        <v>95</v>
      </c>
      <c r="L70" s="6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3:24" x14ac:dyDescent="0.2">
      <c r="C71" s="65" t="s">
        <v>96</v>
      </c>
      <c r="D71" s="56" t="s">
        <v>97</v>
      </c>
      <c r="E71" s="57">
        <v>73207</v>
      </c>
      <c r="F71" s="58">
        <v>15843</v>
      </c>
      <c r="G71" s="59">
        <v>1.605909E-3</v>
      </c>
      <c r="H71" s="59"/>
      <c r="I71" s="60"/>
      <c r="J71" s="64"/>
      <c r="K71" s="74"/>
      <c r="L71" s="6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3:24" x14ac:dyDescent="0.2">
      <c r="C72" s="55" t="s">
        <v>98</v>
      </c>
      <c r="D72" s="56" t="s">
        <v>99</v>
      </c>
      <c r="E72" s="57">
        <v>304470645</v>
      </c>
      <c r="F72" s="58">
        <v>48340</v>
      </c>
      <c r="G72" s="73">
        <v>4.5258900000000004</v>
      </c>
      <c r="H72" s="73"/>
      <c r="I72" s="60"/>
      <c r="J72" s="64"/>
      <c r="K72" s="80"/>
      <c r="L72" s="6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3:24" x14ac:dyDescent="0.2">
      <c r="C73" s="65" t="s">
        <v>100</v>
      </c>
      <c r="D73" s="56" t="s">
        <v>101</v>
      </c>
      <c r="E73" s="57">
        <v>141313</v>
      </c>
      <c r="F73" s="58">
        <v>35698</v>
      </c>
      <c r="G73" s="59">
        <v>2.4512000000000002E-3</v>
      </c>
      <c r="H73" s="59"/>
      <c r="I73" s="60"/>
      <c r="J73" s="64"/>
      <c r="K73" s="80" t="s">
        <v>102</v>
      </c>
      <c r="L73" s="6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3:24" x14ac:dyDescent="0.2">
      <c r="C74" s="65" t="s">
        <v>103</v>
      </c>
      <c r="D74" s="56" t="s">
        <v>104</v>
      </c>
      <c r="E74" s="57">
        <v>670182</v>
      </c>
      <c r="F74" s="58">
        <v>47470</v>
      </c>
      <c r="G74" s="59">
        <v>9.9010000000000001E-3</v>
      </c>
      <c r="H74" s="59"/>
      <c r="I74" s="60"/>
      <c r="J74" s="64"/>
      <c r="K74" s="80" t="s">
        <v>102</v>
      </c>
      <c r="L74" s="6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3:24" x14ac:dyDescent="0.2">
      <c r="C75" s="65" t="s">
        <v>105</v>
      </c>
      <c r="D75" s="56" t="s">
        <v>106</v>
      </c>
      <c r="E75" s="57"/>
      <c r="F75" s="58"/>
      <c r="G75" s="59"/>
      <c r="H75" s="59"/>
      <c r="I75" s="60">
        <v>7430.7939999999999</v>
      </c>
      <c r="J75" s="64">
        <v>115</v>
      </c>
      <c r="K75" s="80"/>
      <c r="L75" s="6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3:24" x14ac:dyDescent="0.2">
      <c r="C76" s="65" t="s">
        <v>107</v>
      </c>
      <c r="D76" s="56" t="s">
        <v>108</v>
      </c>
      <c r="E76" s="57">
        <v>22014</v>
      </c>
      <c r="F76" s="58">
        <v>22533</v>
      </c>
      <c r="G76" s="71" t="s">
        <v>54</v>
      </c>
      <c r="H76" s="71"/>
      <c r="I76" s="60">
        <v>59123.512000000002</v>
      </c>
      <c r="J76" s="64">
        <v>71</v>
      </c>
      <c r="K76" s="82" t="s">
        <v>55</v>
      </c>
      <c r="L76" s="6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3:24" x14ac:dyDescent="0.2">
      <c r="C77" s="65" t="s">
        <v>109</v>
      </c>
      <c r="D77" s="56" t="s">
        <v>110</v>
      </c>
      <c r="E77" s="57"/>
      <c r="F77" s="58"/>
      <c r="G77" s="71"/>
      <c r="H77" s="71"/>
      <c r="I77" s="60">
        <v>5524.723</v>
      </c>
      <c r="J77" s="64">
        <v>33</v>
      </c>
      <c r="K77" s="83"/>
      <c r="L77" s="6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3:24" x14ac:dyDescent="0.2">
      <c r="C78" s="84" t="s">
        <v>111</v>
      </c>
      <c r="D78" s="85" t="s">
        <v>112</v>
      </c>
      <c r="E78" s="57">
        <v>260322</v>
      </c>
      <c r="F78" s="58">
        <v>21643</v>
      </c>
      <c r="G78" s="59">
        <v>5.7105666542191401E-3</v>
      </c>
      <c r="H78" s="59"/>
      <c r="I78" s="60">
        <v>80622.703000000009</v>
      </c>
      <c r="J78" s="64"/>
      <c r="K78" s="80" t="s">
        <v>113</v>
      </c>
      <c r="L78" s="6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3:24" x14ac:dyDescent="0.2">
      <c r="C79" s="65" t="s">
        <v>114</v>
      </c>
      <c r="D79" s="56" t="s">
        <v>115</v>
      </c>
      <c r="E79" s="57"/>
      <c r="F79" s="58"/>
      <c r="G79" s="71"/>
      <c r="H79" s="71"/>
      <c r="I79" s="60">
        <v>32933.022000000004</v>
      </c>
      <c r="J79" s="64">
        <v>34</v>
      </c>
      <c r="K79" s="62"/>
      <c r="L79" s="6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3:24" x14ac:dyDescent="0.2">
      <c r="C80" s="84" t="s">
        <v>116</v>
      </c>
      <c r="D80" s="85" t="s">
        <v>117</v>
      </c>
      <c r="E80" s="57">
        <v>51631446</v>
      </c>
      <c r="F80" s="58">
        <v>48802</v>
      </c>
      <c r="G80" s="59">
        <v>0.76749000000000001</v>
      </c>
      <c r="H80" s="59"/>
      <c r="I80" s="60">
        <v>439076.46299999999</v>
      </c>
      <c r="J80" s="64">
        <v>117</v>
      </c>
      <c r="K80" s="80" t="s">
        <v>95</v>
      </c>
      <c r="L80" s="6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3:24" x14ac:dyDescent="0.2">
      <c r="C81" s="65" t="s">
        <v>118</v>
      </c>
      <c r="D81" s="56" t="s">
        <v>119</v>
      </c>
      <c r="E81" s="57"/>
      <c r="F81" s="58"/>
      <c r="G81" s="71"/>
      <c r="H81" s="71"/>
      <c r="I81" s="60">
        <v>144845.75200000001</v>
      </c>
      <c r="J81" s="64">
        <v>35</v>
      </c>
      <c r="K81" s="62"/>
      <c r="L81" s="6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3:24" x14ac:dyDescent="0.2">
      <c r="C82" s="84" t="s">
        <v>120</v>
      </c>
      <c r="D82" s="85" t="s">
        <v>121</v>
      </c>
      <c r="E82" s="57">
        <v>2350995</v>
      </c>
      <c r="F82" s="58">
        <v>42581</v>
      </c>
      <c r="G82" s="59">
        <v>3.603E-2</v>
      </c>
      <c r="H82" s="59"/>
      <c r="I82" s="60">
        <v>106318.88500000001</v>
      </c>
      <c r="J82" s="64">
        <v>125</v>
      </c>
      <c r="K82" s="86" t="s">
        <v>95</v>
      </c>
      <c r="L82" s="6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3:24" x14ac:dyDescent="0.2">
      <c r="C83" s="65" t="s">
        <v>122</v>
      </c>
      <c r="D83" s="56" t="s">
        <v>123</v>
      </c>
      <c r="E83" s="57"/>
      <c r="F83" s="58"/>
      <c r="G83" s="71"/>
      <c r="H83" s="71"/>
      <c r="I83" s="60">
        <v>12072.063</v>
      </c>
      <c r="J83" s="64">
        <v>36</v>
      </c>
      <c r="K83" s="62"/>
      <c r="L83" s="87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3:24" x14ac:dyDescent="0.2">
      <c r="C84" s="65" t="s">
        <v>124</v>
      </c>
      <c r="D84" s="56" t="s">
        <v>125</v>
      </c>
      <c r="E84" s="57">
        <v>853063</v>
      </c>
      <c r="F84" s="58">
        <v>39024</v>
      </c>
      <c r="G84" s="88">
        <v>1.3900600000000001E-2</v>
      </c>
      <c r="H84" s="88"/>
      <c r="I84" s="60">
        <v>124110.702</v>
      </c>
      <c r="J84" s="64"/>
      <c r="K84" s="80" t="s">
        <v>126</v>
      </c>
      <c r="L84" s="87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3:24" x14ac:dyDescent="0.2">
      <c r="C85" s="65" t="s">
        <v>127</v>
      </c>
      <c r="D85" s="56" t="s">
        <v>128</v>
      </c>
      <c r="E85" s="57"/>
      <c r="F85" s="58"/>
      <c r="G85" s="89"/>
      <c r="H85" s="89"/>
      <c r="I85" s="60">
        <v>1361.3549999999998</v>
      </c>
      <c r="J85" s="64">
        <v>118</v>
      </c>
      <c r="K85" s="62"/>
      <c r="L85" s="87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3:24" x14ac:dyDescent="0.2">
      <c r="C86" s="65" t="s">
        <v>129</v>
      </c>
      <c r="D86" s="56" t="s">
        <v>130</v>
      </c>
      <c r="E86" s="57"/>
      <c r="F86" s="58"/>
      <c r="G86" s="71"/>
      <c r="H86" s="71"/>
      <c r="I86" s="60">
        <v>5185.7280000000001</v>
      </c>
      <c r="J86" s="64">
        <v>37</v>
      </c>
      <c r="K86" s="62"/>
      <c r="L86" s="87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3:24" x14ac:dyDescent="0.2">
      <c r="C87" s="65" t="s">
        <v>131</v>
      </c>
      <c r="D87" s="56" t="s">
        <v>132</v>
      </c>
      <c r="E87" s="57"/>
      <c r="F87" s="58"/>
      <c r="G87" s="71"/>
      <c r="H87" s="71"/>
      <c r="I87" s="60">
        <v>17314.204000000002</v>
      </c>
      <c r="J87" s="64">
        <v>38</v>
      </c>
      <c r="K87" s="6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3:24" x14ac:dyDescent="0.2">
      <c r="C88" s="65" t="s">
        <v>133</v>
      </c>
      <c r="D88" s="56" t="s">
        <v>134</v>
      </c>
      <c r="E88" s="57"/>
      <c r="F88" s="58"/>
      <c r="G88" s="71"/>
      <c r="H88" s="71"/>
      <c r="I88" s="60">
        <v>21361.713000000003</v>
      </c>
      <c r="J88" s="64">
        <v>73</v>
      </c>
      <c r="K88" s="6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3:24" x14ac:dyDescent="0.2">
      <c r="C89" s="65" t="s">
        <v>135</v>
      </c>
      <c r="D89" s="56" t="s">
        <v>136</v>
      </c>
      <c r="E89" s="57">
        <v>1254048</v>
      </c>
      <c r="F89" s="58">
        <v>36984</v>
      </c>
      <c r="G89" s="59">
        <v>2.0963900000000001E-2</v>
      </c>
      <c r="H89" s="59"/>
      <c r="I89" s="60"/>
      <c r="J89" s="64"/>
      <c r="K89" s="80" t="s">
        <v>102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3:24" x14ac:dyDescent="0.2">
      <c r="C90" s="65" t="s">
        <v>137</v>
      </c>
      <c r="D90" s="56" t="s">
        <v>138</v>
      </c>
      <c r="E90" s="57"/>
      <c r="F90" s="58"/>
      <c r="G90" s="59"/>
      <c r="H90" s="59"/>
      <c r="I90" s="60"/>
      <c r="J90" s="64">
        <v>196</v>
      </c>
      <c r="K90" s="80" t="s">
        <v>90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3:24" x14ac:dyDescent="0.2">
      <c r="C91" s="65" t="s">
        <v>139</v>
      </c>
      <c r="D91" s="56" t="s">
        <v>140</v>
      </c>
      <c r="E91" s="57">
        <v>14242175</v>
      </c>
      <c r="F91" s="58">
        <v>48840</v>
      </c>
      <c r="G91" s="71" t="s">
        <v>54</v>
      </c>
      <c r="H91" s="71"/>
      <c r="I91" s="60">
        <v>392497.53200000001</v>
      </c>
      <c r="J91" s="64">
        <v>75</v>
      </c>
      <c r="K91" s="72" t="s">
        <v>55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3:24" x14ac:dyDescent="0.2">
      <c r="C92" s="65" t="s">
        <v>141</v>
      </c>
      <c r="D92" s="56" t="s">
        <v>142</v>
      </c>
      <c r="E92" s="57"/>
      <c r="F92" s="58"/>
      <c r="G92" s="71"/>
      <c r="H92" s="71"/>
      <c r="I92" s="60">
        <v>8793.5340000000015</v>
      </c>
      <c r="J92" s="64">
        <v>39</v>
      </c>
      <c r="K92" s="6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3:24" x14ac:dyDescent="0.2">
      <c r="C93" s="65" t="s">
        <v>143</v>
      </c>
      <c r="D93" s="56" t="s">
        <v>144</v>
      </c>
      <c r="E93" s="57"/>
      <c r="F93" s="58"/>
      <c r="G93" s="71"/>
      <c r="H93" s="71"/>
      <c r="I93" s="60">
        <v>36451.010999999991</v>
      </c>
      <c r="J93" s="64">
        <v>142</v>
      </c>
      <c r="K93" s="6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3:24" x14ac:dyDescent="0.2">
      <c r="C94" s="65" t="s">
        <v>145</v>
      </c>
      <c r="D94" s="56" t="s">
        <v>146</v>
      </c>
      <c r="E94" s="57"/>
      <c r="F94" s="58"/>
      <c r="G94" s="71"/>
      <c r="H94" s="71"/>
      <c r="I94" s="60">
        <v>10770.442999999999</v>
      </c>
      <c r="J94" s="64">
        <v>119</v>
      </c>
      <c r="K94" s="6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3:24" x14ac:dyDescent="0.2">
      <c r="C95" s="65" t="s">
        <v>147</v>
      </c>
      <c r="D95" s="56" t="s">
        <v>148</v>
      </c>
      <c r="E95" s="57"/>
      <c r="F95" s="58"/>
      <c r="G95" s="71"/>
      <c r="H95" s="71"/>
      <c r="I95" s="60">
        <v>12162.148000000001</v>
      </c>
      <c r="J95" s="64">
        <v>40</v>
      </c>
      <c r="K95" s="8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3:24" x14ac:dyDescent="0.2">
      <c r="C96" s="65" t="s">
        <v>149</v>
      </c>
      <c r="D96" s="56" t="s">
        <v>150</v>
      </c>
      <c r="E96" s="57">
        <v>173378</v>
      </c>
      <c r="F96" s="58">
        <v>15583</v>
      </c>
      <c r="G96" s="59">
        <v>3.8033149999999998E-3</v>
      </c>
      <c r="H96" s="59"/>
      <c r="I96" s="60"/>
      <c r="J96" s="64"/>
      <c r="K96" s="80" t="s">
        <v>79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3:24" x14ac:dyDescent="0.2">
      <c r="C97" s="65" t="s">
        <v>151</v>
      </c>
      <c r="D97" s="56" t="s">
        <v>152</v>
      </c>
      <c r="E97" s="57">
        <v>21787</v>
      </c>
      <c r="F97" s="58">
        <v>22533</v>
      </c>
      <c r="G97" s="71" t="s">
        <v>54</v>
      </c>
      <c r="H97" s="71"/>
      <c r="I97" s="60">
        <v>108527.55499999999</v>
      </c>
      <c r="J97" s="64">
        <v>81</v>
      </c>
      <c r="K97" s="72" t="s">
        <v>55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3:24" x14ac:dyDescent="0.2">
      <c r="C98" s="65" t="s">
        <v>153</v>
      </c>
      <c r="D98" s="56" t="s">
        <v>154</v>
      </c>
      <c r="E98" s="57"/>
      <c r="F98" s="58"/>
      <c r="G98" s="71"/>
      <c r="H98" s="71"/>
      <c r="I98" s="60">
        <v>15049.748000000001</v>
      </c>
      <c r="J98" s="64">
        <v>41</v>
      </c>
      <c r="K98" s="6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3:24" x14ac:dyDescent="0.2">
      <c r="C99" s="65" t="s">
        <v>155</v>
      </c>
      <c r="D99" s="56" t="s">
        <v>156</v>
      </c>
      <c r="E99" s="57">
        <v>79417</v>
      </c>
      <c r="F99" s="58">
        <v>18604</v>
      </c>
      <c r="G99" s="88">
        <v>1.6436999999999999E-3</v>
      </c>
      <c r="H99" s="88"/>
      <c r="I99" s="60">
        <v>51331.211000000003</v>
      </c>
      <c r="J99" s="64"/>
      <c r="K99" s="80" t="s">
        <v>126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3:24" x14ac:dyDescent="0.2">
      <c r="C100" s="65" t="s">
        <v>157</v>
      </c>
      <c r="D100" s="56" t="s">
        <v>158</v>
      </c>
      <c r="E100" s="57"/>
      <c r="F100" s="58"/>
      <c r="G100" s="71"/>
      <c r="H100" s="71"/>
      <c r="I100" s="60">
        <v>23645.870000000003</v>
      </c>
      <c r="J100" s="64">
        <v>42</v>
      </c>
      <c r="K100" s="6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3:24" x14ac:dyDescent="0.2">
      <c r="C101" s="65" t="s">
        <v>159</v>
      </c>
      <c r="D101" s="56" t="s">
        <v>160</v>
      </c>
      <c r="E101" s="57"/>
      <c r="F101" s="58"/>
      <c r="G101" s="71"/>
      <c r="H101" s="71"/>
      <c r="I101" s="60">
        <v>2599.7579999999998</v>
      </c>
      <c r="J101" s="64">
        <v>43</v>
      </c>
      <c r="K101" s="6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3:24" x14ac:dyDescent="0.2">
      <c r="C102" s="65" t="s">
        <v>161</v>
      </c>
      <c r="D102" s="56" t="s">
        <v>162</v>
      </c>
      <c r="E102" s="57"/>
      <c r="F102" s="58"/>
      <c r="G102" s="71"/>
      <c r="H102" s="71"/>
      <c r="I102" s="60"/>
      <c r="J102" s="64">
        <v>83</v>
      </c>
      <c r="K102" s="80" t="s">
        <v>90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3:24" x14ac:dyDescent="0.2">
      <c r="C103" s="65" t="s">
        <v>163</v>
      </c>
      <c r="D103" s="56" t="s">
        <v>164</v>
      </c>
      <c r="E103" s="57"/>
      <c r="F103" s="58"/>
      <c r="G103" s="71"/>
      <c r="H103" s="71"/>
      <c r="I103" s="60">
        <v>10459.063</v>
      </c>
      <c r="J103" s="64">
        <v>44</v>
      </c>
      <c r="K103" s="6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3:24" x14ac:dyDescent="0.2">
      <c r="C104" s="65" t="s">
        <v>165</v>
      </c>
      <c r="D104" s="56" t="s">
        <v>166</v>
      </c>
      <c r="E104" s="57"/>
      <c r="F104" s="58"/>
      <c r="G104" s="71"/>
      <c r="H104" s="71"/>
      <c r="I104" s="60">
        <v>25853.616999999998</v>
      </c>
      <c r="J104" s="64">
        <v>45</v>
      </c>
      <c r="K104" s="8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3:24" ht="15" x14ac:dyDescent="0.25">
      <c r="C105" s="55" t="s">
        <v>167</v>
      </c>
      <c r="D105" s="56" t="s">
        <v>168</v>
      </c>
      <c r="E105" s="57">
        <v>95161226</v>
      </c>
      <c r="F105" s="58" t="s">
        <v>169</v>
      </c>
      <c r="G105" s="73">
        <v>1.3688640000000001</v>
      </c>
      <c r="H105" s="73"/>
      <c r="I105" s="60"/>
      <c r="J105" s="90"/>
      <c r="K105" s="9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3:24" x14ac:dyDescent="0.2">
      <c r="C106" s="55" t="s">
        <v>170</v>
      </c>
      <c r="D106" s="56" t="s">
        <v>171</v>
      </c>
      <c r="E106" s="57">
        <v>415425292</v>
      </c>
      <c r="F106" s="58" t="s">
        <v>172</v>
      </c>
      <c r="G106" s="73">
        <v>6.5613818999999998</v>
      </c>
      <c r="H106" s="73"/>
      <c r="I106" s="60"/>
      <c r="J106" s="64"/>
      <c r="K106" s="92" t="s">
        <v>173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3:24" x14ac:dyDescent="0.2">
      <c r="C107" s="65" t="s">
        <v>174</v>
      </c>
      <c r="D107" s="56" t="s">
        <v>175</v>
      </c>
      <c r="E107" s="57"/>
      <c r="F107" s="58"/>
      <c r="G107" s="71"/>
      <c r="H107" s="71"/>
      <c r="I107" s="60">
        <v>12054.9</v>
      </c>
      <c r="J107" s="64">
        <v>46</v>
      </c>
      <c r="K107" s="8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3:24" x14ac:dyDescent="0.2">
      <c r="C108" s="65" t="s">
        <v>176</v>
      </c>
      <c r="D108" s="56" t="s">
        <v>177</v>
      </c>
      <c r="E108" s="57">
        <v>524044</v>
      </c>
      <c r="F108" s="58">
        <v>44818</v>
      </c>
      <c r="G108" s="73">
        <v>8.2290000000000002E-3</v>
      </c>
      <c r="H108" s="73"/>
      <c r="I108" s="60">
        <v>30031.663999999997</v>
      </c>
      <c r="J108" s="64">
        <v>85</v>
      </c>
      <c r="K108" s="6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3:24" x14ac:dyDescent="0.2">
      <c r="C109" s="65" t="s">
        <v>178</v>
      </c>
      <c r="D109" s="56" t="s">
        <v>179</v>
      </c>
      <c r="E109" s="57"/>
      <c r="F109" s="58"/>
      <c r="G109" s="59"/>
      <c r="H109" s="59"/>
      <c r="I109" s="60"/>
      <c r="J109" s="64"/>
      <c r="K109" s="80" t="s">
        <v>180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3:24" x14ac:dyDescent="0.2">
      <c r="C110" s="65" t="s">
        <v>181</v>
      </c>
      <c r="D110" s="56" t="s">
        <v>182</v>
      </c>
      <c r="E110" s="57"/>
      <c r="F110" s="58"/>
      <c r="G110" s="71"/>
      <c r="H110" s="71"/>
      <c r="I110" s="60">
        <v>5367.6549999999988</v>
      </c>
      <c r="J110" s="64">
        <v>47</v>
      </c>
      <c r="K110" s="6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3:24" x14ac:dyDescent="0.2">
      <c r="C111" s="65" t="s">
        <v>183</v>
      </c>
      <c r="D111" s="56" t="s">
        <v>184</v>
      </c>
      <c r="E111" s="57"/>
      <c r="F111" s="58"/>
      <c r="G111" s="59"/>
      <c r="H111" s="59"/>
      <c r="I111" s="60"/>
      <c r="J111" s="64"/>
      <c r="K111" s="80" t="s">
        <v>180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3:24" x14ac:dyDescent="0.2">
      <c r="C112" s="65" t="s">
        <v>185</v>
      </c>
      <c r="D112" s="56" t="s">
        <v>186</v>
      </c>
      <c r="E112" s="57"/>
      <c r="F112" s="58"/>
      <c r="G112" s="71"/>
      <c r="H112" s="71"/>
      <c r="I112" s="60">
        <v>2232.2729999999997</v>
      </c>
      <c r="J112" s="64">
        <v>48</v>
      </c>
      <c r="K112" s="6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3:24" x14ac:dyDescent="0.2">
      <c r="C113" s="65" t="s">
        <v>187</v>
      </c>
      <c r="D113" s="56" t="s">
        <v>188</v>
      </c>
      <c r="E113" s="93">
        <v>1666838</v>
      </c>
      <c r="F113" s="58">
        <v>47129</v>
      </c>
      <c r="G113" s="79" t="s">
        <v>54</v>
      </c>
      <c r="H113" s="79"/>
      <c r="I113" s="60">
        <v>282022.66700000002</v>
      </c>
      <c r="J113" s="64">
        <v>91</v>
      </c>
      <c r="K113" s="72" t="s">
        <v>55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3:24" x14ac:dyDescent="0.2">
      <c r="C114" s="55" t="s">
        <v>189</v>
      </c>
      <c r="D114" s="56" t="s">
        <v>190</v>
      </c>
      <c r="E114" s="93">
        <v>899413991</v>
      </c>
      <c r="F114" s="58">
        <v>48559</v>
      </c>
      <c r="G114" s="73">
        <v>13.369593140000001</v>
      </c>
      <c r="H114" s="73"/>
      <c r="I114" s="60">
        <v>25460851.149999999</v>
      </c>
      <c r="J114" s="94">
        <v>2</v>
      </c>
      <c r="K114" s="72" t="s">
        <v>126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3:24" x14ac:dyDescent="0.2">
      <c r="C115" s="65" t="s">
        <v>191</v>
      </c>
      <c r="D115" s="56" t="s">
        <v>192</v>
      </c>
      <c r="E115" s="57"/>
      <c r="F115" s="58"/>
      <c r="G115" s="71"/>
      <c r="H115" s="71"/>
      <c r="I115" s="60">
        <v>5413.8200000000006</v>
      </c>
      <c r="J115" s="64">
        <v>145</v>
      </c>
      <c r="K115" s="6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3:24" x14ac:dyDescent="0.2">
      <c r="C116" s="65" t="s">
        <v>193</v>
      </c>
      <c r="D116" s="56" t="s">
        <v>194</v>
      </c>
      <c r="E116" s="93">
        <v>6917391</v>
      </c>
      <c r="F116" s="58">
        <v>22533</v>
      </c>
      <c r="G116" s="71" t="s">
        <v>54</v>
      </c>
      <c r="H116" s="71"/>
      <c r="I116" s="60">
        <v>1371762.7150000001</v>
      </c>
      <c r="J116" s="64">
        <v>92</v>
      </c>
      <c r="K116" s="72" t="s">
        <v>55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3:24" x14ac:dyDescent="0.2">
      <c r="C117" s="55" t="s">
        <v>195</v>
      </c>
      <c r="D117" s="56" t="s">
        <v>196</v>
      </c>
      <c r="E117" s="57">
        <v>8894557</v>
      </c>
      <c r="F117" s="58">
        <v>48952</v>
      </c>
      <c r="G117" s="73">
        <v>0.132216</v>
      </c>
      <c r="H117" s="73"/>
      <c r="I117" s="60">
        <v>790520.26599999983</v>
      </c>
      <c r="J117" s="94"/>
      <c r="K117" s="72" t="s">
        <v>126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3:24" x14ac:dyDescent="0.2">
      <c r="C118" s="65" t="s">
        <v>197</v>
      </c>
      <c r="D118" s="56" t="s">
        <v>198</v>
      </c>
      <c r="E118" s="57">
        <v>248265</v>
      </c>
      <c r="F118" s="58">
        <v>31250</v>
      </c>
      <c r="G118" s="59">
        <v>4.4299999999999999E-3</v>
      </c>
      <c r="H118" s="59"/>
      <c r="I118" s="60"/>
      <c r="J118" s="64">
        <v>148</v>
      </c>
      <c r="K118" s="6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3:24" x14ac:dyDescent="0.2">
      <c r="C119" s="65" t="s">
        <v>199</v>
      </c>
      <c r="D119" s="56" t="s">
        <v>200</v>
      </c>
      <c r="E119" s="57"/>
      <c r="F119" s="58"/>
      <c r="G119" s="59"/>
      <c r="H119" s="59"/>
      <c r="I119" s="60">
        <v>63523.945</v>
      </c>
      <c r="J119" s="64">
        <v>199</v>
      </c>
      <c r="K119" s="6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3:24" x14ac:dyDescent="0.2">
      <c r="C120" s="65" t="s">
        <v>201</v>
      </c>
      <c r="D120" s="56" t="s">
        <v>202</v>
      </c>
      <c r="E120" s="57"/>
      <c r="F120" s="58"/>
      <c r="G120" s="59"/>
      <c r="H120" s="59"/>
      <c r="I120" s="60">
        <v>20056.614000000001</v>
      </c>
      <c r="J120" s="64">
        <v>121</v>
      </c>
      <c r="K120" s="6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3:24" x14ac:dyDescent="0.2">
      <c r="C121" s="75" t="s">
        <v>203</v>
      </c>
      <c r="D121" s="76" t="s">
        <v>204</v>
      </c>
      <c r="E121" s="57">
        <v>169460706</v>
      </c>
      <c r="F121" s="58">
        <v>42579</v>
      </c>
      <c r="G121" s="59">
        <v>2.5970909999999998</v>
      </c>
      <c r="H121" s="59"/>
      <c r="I121" s="60">
        <v>4518926.9850000003</v>
      </c>
      <c r="J121" s="64">
        <v>122</v>
      </c>
      <c r="K121" s="74" t="s">
        <v>205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3:24" x14ac:dyDescent="0.2">
      <c r="C122" s="65" t="s">
        <v>206</v>
      </c>
      <c r="D122" s="56" t="s">
        <v>207</v>
      </c>
      <c r="E122" s="57">
        <v>2423408</v>
      </c>
      <c r="F122" s="58">
        <v>44897</v>
      </c>
      <c r="G122" s="73">
        <v>3.8056E-2</v>
      </c>
      <c r="H122" s="73"/>
      <c r="I122" s="60">
        <v>134304.755</v>
      </c>
      <c r="J122" s="64">
        <v>95</v>
      </c>
      <c r="K122" s="6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3:24" x14ac:dyDescent="0.2">
      <c r="C123" s="65" t="s">
        <v>208</v>
      </c>
      <c r="D123" s="56" t="s">
        <v>209</v>
      </c>
      <c r="E123" s="57"/>
      <c r="F123" s="58"/>
      <c r="G123" s="73"/>
      <c r="H123" s="73"/>
      <c r="I123" s="60">
        <v>15259.867999999999</v>
      </c>
      <c r="J123" s="64">
        <v>51</v>
      </c>
      <c r="K123" s="6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3:24" x14ac:dyDescent="0.2">
      <c r="C124" s="65" t="s">
        <v>210</v>
      </c>
      <c r="D124" s="56" t="s">
        <v>211</v>
      </c>
      <c r="E124" s="57"/>
      <c r="F124" s="58"/>
      <c r="G124" s="71"/>
      <c r="H124" s="71"/>
      <c r="I124" s="60">
        <v>124880.735</v>
      </c>
      <c r="J124" s="64">
        <v>49</v>
      </c>
      <c r="K124" s="6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3:24" x14ac:dyDescent="0.2">
      <c r="C125" s="65" t="s">
        <v>212</v>
      </c>
      <c r="D125" s="56" t="s">
        <v>213</v>
      </c>
      <c r="E125" s="57">
        <v>2148406</v>
      </c>
      <c r="F125" s="58">
        <v>27712</v>
      </c>
      <c r="G125" s="59">
        <v>3.9210000000000002E-2</v>
      </c>
      <c r="H125" s="59"/>
      <c r="I125" s="60"/>
      <c r="J125" s="64"/>
      <c r="K125" s="80" t="s">
        <v>180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3:24" x14ac:dyDescent="0.2">
      <c r="C126" s="65" t="s">
        <v>214</v>
      </c>
      <c r="D126" s="56" t="s">
        <v>215</v>
      </c>
      <c r="E126" s="57"/>
      <c r="F126" s="58"/>
      <c r="G126" s="71"/>
      <c r="H126" s="71"/>
      <c r="I126" s="60">
        <v>8795.0349999999999</v>
      </c>
      <c r="J126" s="64">
        <v>50</v>
      </c>
      <c r="K126" s="6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3:24" x14ac:dyDescent="0.2">
      <c r="C127" s="65" t="s">
        <v>216</v>
      </c>
      <c r="D127" s="56" t="s">
        <v>217</v>
      </c>
      <c r="E127" s="57"/>
      <c r="F127" s="58"/>
      <c r="G127" s="71"/>
      <c r="H127" s="71"/>
      <c r="I127" s="60">
        <v>13369.115000000002</v>
      </c>
      <c r="J127" s="64">
        <v>52</v>
      </c>
      <c r="K127" s="6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3:24" x14ac:dyDescent="0.2">
      <c r="C128" s="65" t="s">
        <v>218</v>
      </c>
      <c r="D128" s="56" t="s">
        <v>219</v>
      </c>
      <c r="E128" s="57"/>
      <c r="F128" s="58"/>
      <c r="G128" s="71"/>
      <c r="H128" s="71"/>
      <c r="I128" s="60">
        <v>63209.302000000003</v>
      </c>
      <c r="J128" s="64">
        <v>53</v>
      </c>
      <c r="K128" s="6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3:24" x14ac:dyDescent="0.2">
      <c r="C129" s="65" t="s">
        <v>220</v>
      </c>
      <c r="D129" s="56" t="s">
        <v>221</v>
      </c>
      <c r="E129" s="57"/>
      <c r="F129" s="58"/>
      <c r="G129" s="71"/>
      <c r="H129" s="71"/>
      <c r="I129" s="60">
        <v>6988.2359999999999</v>
      </c>
      <c r="J129" s="64">
        <v>54</v>
      </c>
      <c r="K129" s="6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3:24" x14ac:dyDescent="0.2">
      <c r="C130" s="55" t="s">
        <v>222</v>
      </c>
      <c r="D130" s="56" t="s">
        <v>223</v>
      </c>
      <c r="E130" s="57">
        <v>251937989</v>
      </c>
      <c r="F130" s="58">
        <v>48416</v>
      </c>
      <c r="G130" s="73">
        <v>3.7450030000000001</v>
      </c>
      <c r="H130" s="73"/>
      <c r="I130" s="60"/>
      <c r="J130" s="64">
        <v>189</v>
      </c>
      <c r="K130" s="72" t="s">
        <v>224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3:24" x14ac:dyDescent="0.2">
      <c r="C131" s="65" t="s">
        <v>225</v>
      </c>
      <c r="D131" s="56" t="s">
        <v>226</v>
      </c>
      <c r="E131" s="57"/>
      <c r="F131" s="58"/>
      <c r="G131" s="73"/>
      <c r="H131" s="73"/>
      <c r="I131" s="60"/>
      <c r="J131" s="64">
        <v>133</v>
      </c>
      <c r="K131" s="74" t="s">
        <v>224</v>
      </c>
    </row>
    <row r="132" spans="3:24" x14ac:dyDescent="0.2">
      <c r="C132" s="65" t="s">
        <v>227</v>
      </c>
      <c r="D132" s="56" t="s">
        <v>228</v>
      </c>
      <c r="E132" s="57"/>
      <c r="F132" s="58"/>
      <c r="G132" s="71"/>
      <c r="H132" s="71"/>
      <c r="I132" s="60">
        <v>9794.1110000000008</v>
      </c>
      <c r="J132" s="64">
        <v>55</v>
      </c>
      <c r="K132" s="62"/>
    </row>
    <row r="133" spans="3:24" x14ac:dyDescent="0.2">
      <c r="C133" s="65" t="s">
        <v>229</v>
      </c>
      <c r="D133" s="56" t="s">
        <v>230</v>
      </c>
      <c r="E133" s="57"/>
      <c r="F133" s="58"/>
      <c r="G133" s="71"/>
      <c r="H133" s="71"/>
      <c r="I133" s="60">
        <v>9401.737000000001</v>
      </c>
      <c r="J133" s="64">
        <v>56</v>
      </c>
      <c r="K133" s="62"/>
    </row>
    <row r="134" spans="3:24" x14ac:dyDescent="0.2">
      <c r="C134" s="55" t="s">
        <v>231</v>
      </c>
      <c r="D134" s="56" t="s">
        <v>232</v>
      </c>
      <c r="E134" s="57">
        <v>80899116</v>
      </c>
      <c r="F134" s="58">
        <v>47468</v>
      </c>
      <c r="G134" s="73">
        <v>1.195138</v>
      </c>
      <c r="H134" s="73"/>
      <c r="I134" s="60">
        <v>1256172.591</v>
      </c>
      <c r="J134" s="94"/>
      <c r="K134" s="72" t="s">
        <v>62</v>
      </c>
    </row>
    <row r="135" spans="3:24" x14ac:dyDescent="0.2">
      <c r="C135" s="55" t="s">
        <v>233</v>
      </c>
      <c r="D135" s="56" t="s">
        <v>234</v>
      </c>
      <c r="E135" s="57"/>
      <c r="F135" s="58"/>
      <c r="G135" s="73"/>
      <c r="H135" s="73"/>
      <c r="I135" s="60">
        <v>0</v>
      </c>
      <c r="J135" s="64">
        <v>200</v>
      </c>
      <c r="K135" s="80"/>
    </row>
    <row r="136" spans="3:24" x14ac:dyDescent="0.2">
      <c r="C136" s="65" t="s">
        <v>235</v>
      </c>
      <c r="D136" s="56" t="s">
        <v>236</v>
      </c>
      <c r="E136" s="57">
        <v>21471</v>
      </c>
      <c r="F136" s="58">
        <v>27575</v>
      </c>
      <c r="G136" s="59">
        <v>4.0157000000000002E-4</v>
      </c>
      <c r="H136" s="59"/>
      <c r="I136" s="60">
        <v>44911.599000000002</v>
      </c>
      <c r="J136" s="64">
        <v>97</v>
      </c>
      <c r="K136" s="62"/>
    </row>
    <row r="137" spans="3:24" x14ac:dyDescent="0.2">
      <c r="C137" s="65" t="s">
        <v>237</v>
      </c>
      <c r="D137" s="56" t="s">
        <v>238</v>
      </c>
      <c r="E137" s="57">
        <v>648058</v>
      </c>
      <c r="F137" s="58">
        <v>39861</v>
      </c>
      <c r="G137" s="59">
        <v>1.056E-2</v>
      </c>
      <c r="H137" s="59"/>
      <c r="I137" s="60">
        <v>65359.243999999992</v>
      </c>
      <c r="J137" s="64">
        <v>146</v>
      </c>
      <c r="K137" s="62"/>
    </row>
    <row r="138" spans="3:24" x14ac:dyDescent="0.2">
      <c r="C138" s="75" t="s">
        <v>239</v>
      </c>
      <c r="D138" s="76" t="s">
        <v>240</v>
      </c>
      <c r="E138" s="57">
        <v>38237097</v>
      </c>
      <c r="F138" s="58">
        <v>37404</v>
      </c>
      <c r="G138" s="59">
        <v>0.66326700000000005</v>
      </c>
      <c r="H138" s="59"/>
      <c r="I138" s="60"/>
      <c r="J138" s="64"/>
      <c r="K138" s="72" t="s">
        <v>62</v>
      </c>
    </row>
    <row r="139" spans="3:24" x14ac:dyDescent="0.2">
      <c r="C139" s="55" t="s">
        <v>241</v>
      </c>
      <c r="D139" s="56" t="s">
        <v>242</v>
      </c>
      <c r="E139" s="57">
        <v>55831263</v>
      </c>
      <c r="F139" s="58">
        <v>48401</v>
      </c>
      <c r="G139" s="73">
        <v>0.82991999999999999</v>
      </c>
      <c r="H139" s="73"/>
      <c r="I139" s="60">
        <v>1766194.0260000001</v>
      </c>
      <c r="J139" s="64">
        <v>4</v>
      </c>
      <c r="K139" s="78"/>
    </row>
    <row r="140" spans="3:24" x14ac:dyDescent="0.2">
      <c r="C140" s="65" t="s">
        <v>243</v>
      </c>
      <c r="D140" s="56" t="s">
        <v>244</v>
      </c>
      <c r="E140" s="57"/>
      <c r="F140" s="58"/>
      <c r="G140" s="71"/>
      <c r="H140" s="71"/>
      <c r="I140" s="60">
        <v>122128.72200000001</v>
      </c>
      <c r="J140" s="64"/>
      <c r="K140" s="80" t="s">
        <v>62</v>
      </c>
      <c r="L140" s="1"/>
    </row>
    <row r="141" spans="3:24" x14ac:dyDescent="0.2">
      <c r="C141" s="65" t="s">
        <v>245</v>
      </c>
      <c r="D141" s="56" t="s">
        <v>246</v>
      </c>
      <c r="E141" s="57">
        <v>720727</v>
      </c>
      <c r="F141" s="58">
        <v>48828</v>
      </c>
      <c r="G141" s="59">
        <v>1.0713E-2</v>
      </c>
      <c r="H141" s="59"/>
      <c r="I141" s="60"/>
      <c r="J141" s="64"/>
      <c r="K141" s="80" t="s">
        <v>102</v>
      </c>
      <c r="L141" s="1"/>
    </row>
    <row r="142" spans="3:24" x14ac:dyDescent="0.2">
      <c r="C142" s="65" t="s">
        <v>247</v>
      </c>
      <c r="D142" s="56" t="s">
        <v>248</v>
      </c>
      <c r="E142" s="57"/>
      <c r="F142" s="58"/>
      <c r="G142" s="71"/>
      <c r="H142" s="71"/>
      <c r="I142" s="60">
        <v>4600.6399999999994</v>
      </c>
      <c r="J142" s="64">
        <v>57</v>
      </c>
      <c r="K142" s="62"/>
      <c r="L142" s="1"/>
    </row>
    <row r="143" spans="3:24" x14ac:dyDescent="0.2">
      <c r="C143" s="65" t="s">
        <v>249</v>
      </c>
      <c r="D143" s="56" t="s">
        <v>250</v>
      </c>
      <c r="E143" s="57">
        <v>158676</v>
      </c>
      <c r="F143" s="58">
        <v>39290</v>
      </c>
      <c r="G143" s="73">
        <v>2.5860000000000002E-3</v>
      </c>
      <c r="H143" s="73"/>
      <c r="I143" s="60"/>
      <c r="J143" s="64">
        <v>168</v>
      </c>
      <c r="K143" s="72" t="s">
        <v>79</v>
      </c>
      <c r="L143" s="1"/>
    </row>
    <row r="144" spans="3:24" x14ac:dyDescent="0.2">
      <c r="C144" s="65" t="s">
        <v>251</v>
      </c>
      <c r="D144" s="56" t="s">
        <v>252</v>
      </c>
      <c r="E144" s="57"/>
      <c r="F144" s="58"/>
      <c r="G144" s="71"/>
      <c r="H144" s="71"/>
      <c r="I144" s="60">
        <v>93014.354999999996</v>
      </c>
      <c r="J144" s="64">
        <v>137</v>
      </c>
      <c r="K144" s="62"/>
      <c r="L144" s="1"/>
    </row>
    <row r="145" spans="3:12" x14ac:dyDescent="0.2">
      <c r="C145" s="65" t="s">
        <v>253</v>
      </c>
      <c r="D145" s="56" t="s">
        <v>254</v>
      </c>
      <c r="E145" s="57"/>
      <c r="F145" s="58"/>
      <c r="G145" s="71"/>
      <c r="H145" s="71"/>
      <c r="I145" s="60">
        <v>7808.8250000000007</v>
      </c>
      <c r="J145" s="64">
        <v>58</v>
      </c>
      <c r="K145" s="62"/>
      <c r="L145" s="1"/>
    </row>
    <row r="146" spans="3:12" x14ac:dyDescent="0.2">
      <c r="C146" s="65" t="s">
        <v>255</v>
      </c>
      <c r="D146" s="56" t="s">
        <v>256</v>
      </c>
      <c r="E146" s="57"/>
      <c r="F146" s="58"/>
      <c r="G146" s="71"/>
      <c r="H146" s="71"/>
      <c r="I146" s="60">
        <v>664.40300000000002</v>
      </c>
      <c r="J146" s="64">
        <v>153</v>
      </c>
      <c r="K146" s="62"/>
      <c r="L146" s="1"/>
    </row>
    <row r="147" spans="3:12" x14ac:dyDescent="0.2">
      <c r="C147" s="55" t="s">
        <v>257</v>
      </c>
      <c r="D147" s="56" t="s">
        <v>258</v>
      </c>
      <c r="E147" s="57">
        <v>105569554</v>
      </c>
      <c r="F147" s="58" t="s">
        <v>259</v>
      </c>
      <c r="G147" s="73">
        <v>1.6658979999999999</v>
      </c>
      <c r="H147" s="73"/>
      <c r="I147" s="60"/>
      <c r="J147" s="64"/>
      <c r="K147" s="74"/>
      <c r="L147" s="1"/>
    </row>
    <row r="148" spans="3:12" ht="13.5" thickBot="1" x14ac:dyDescent="0.25">
      <c r="C148" s="95" t="s">
        <v>260</v>
      </c>
      <c r="D148" s="96" t="s">
        <v>261</v>
      </c>
      <c r="E148" s="57"/>
      <c r="F148" s="58"/>
      <c r="G148" s="73"/>
      <c r="H148" s="73"/>
      <c r="I148" s="60">
        <v>19288.925999999999</v>
      </c>
      <c r="J148" s="97">
        <v>60</v>
      </c>
      <c r="K148" s="98"/>
      <c r="L148" s="1"/>
    </row>
    <row r="149" spans="3:12" ht="13.5" thickBot="1" x14ac:dyDescent="0.25">
      <c r="C149" s="99" t="s">
        <v>262</v>
      </c>
      <c r="D149" s="100"/>
      <c r="E149" s="101">
        <f>SUM(E45:E148)</f>
        <v>3647041596.8576794</v>
      </c>
      <c r="F149" s="102"/>
      <c r="G149" s="103">
        <f>SUM(G45:G148)</f>
        <v>54.400631892608018</v>
      </c>
      <c r="H149" s="103"/>
      <c r="I149" s="104">
        <f>SUM(I45:I148)</f>
        <v>69368963.513000026</v>
      </c>
      <c r="J149" s="105"/>
      <c r="K149" s="106"/>
      <c r="L149" s="1"/>
    </row>
    <row r="150" spans="3:12" x14ac:dyDescent="0.2">
      <c r="C150" s="107"/>
      <c r="D150" s="108"/>
      <c r="E150" s="109"/>
      <c r="F150" s="108"/>
      <c r="G150" s="110" t="s">
        <v>263</v>
      </c>
      <c r="H150" s="110"/>
      <c r="J150" s="111">
        <v>60858331.40000014</v>
      </c>
      <c r="K150" s="112"/>
    </row>
    <row r="151" spans="3:12" ht="15" customHeight="1" thickBot="1" x14ac:dyDescent="0.25">
      <c r="C151" s="107"/>
      <c r="D151" s="108"/>
      <c r="E151" s="113"/>
      <c r="F151" s="108"/>
      <c r="G151" s="114">
        <f>I61</f>
        <v>17323382.325999998</v>
      </c>
      <c r="H151" s="114"/>
      <c r="J151" s="111">
        <v>1543031759.7847946</v>
      </c>
      <c r="K151" s="115"/>
      <c r="L151" s="1"/>
    </row>
    <row r="152" spans="3:12" ht="13.5" thickBot="1" x14ac:dyDescent="0.25">
      <c r="C152" s="116" t="s">
        <v>264</v>
      </c>
      <c r="D152" s="117" t="s">
        <v>265</v>
      </c>
      <c r="E152" s="117"/>
      <c r="F152" s="117"/>
      <c r="G152" s="117"/>
      <c r="H152" s="199"/>
      <c r="I152" s="118">
        <f>+G151*G149</f>
        <v>942402945.05163753</v>
      </c>
      <c r="K152" s="119"/>
    </row>
    <row r="153" spans="3:12" ht="13.5" thickBot="1" x14ac:dyDescent="0.25">
      <c r="C153" s="120" t="s">
        <v>266</v>
      </c>
      <c r="D153" s="121" t="s">
        <v>267</v>
      </c>
      <c r="E153" s="121"/>
      <c r="F153" s="121"/>
      <c r="G153" s="121"/>
      <c r="H153" s="200"/>
      <c r="I153" s="122">
        <f>+G61*I149</f>
        <v>395796573.03767908</v>
      </c>
    </row>
    <row r="154" spans="3:12" ht="13.5" thickBot="1" x14ac:dyDescent="0.25">
      <c r="C154" s="120" t="s">
        <v>268</v>
      </c>
      <c r="D154" s="121"/>
      <c r="E154" s="121"/>
      <c r="F154" s="121"/>
      <c r="G154" s="121"/>
      <c r="H154" s="200"/>
      <c r="I154" s="122">
        <f>+I153-I152</f>
        <v>-546606372.01395845</v>
      </c>
    </row>
    <row r="155" spans="3:12" ht="13.5" thickBot="1" x14ac:dyDescent="0.25">
      <c r="C155" s="120" t="s">
        <v>269</v>
      </c>
      <c r="D155" s="121"/>
      <c r="E155" s="121"/>
      <c r="F155" s="121"/>
      <c r="G155" s="121"/>
      <c r="H155" s="200"/>
      <c r="I155" s="122">
        <v>0</v>
      </c>
    </row>
    <row r="156" spans="3:12" ht="13.5" thickBot="1" x14ac:dyDescent="0.25">
      <c r="C156" s="120" t="s">
        <v>270</v>
      </c>
      <c r="D156" s="121"/>
      <c r="E156" s="121"/>
      <c r="F156" s="121"/>
      <c r="G156" s="121"/>
      <c r="H156" s="200"/>
      <c r="I156" s="122">
        <f>+I155+I154</f>
        <v>-546606372.01395845</v>
      </c>
    </row>
    <row r="158" spans="3:12" x14ac:dyDescent="0.2">
      <c r="I158" s="123"/>
    </row>
    <row r="159" spans="3:12" x14ac:dyDescent="0.2">
      <c r="C159" s="36" t="s">
        <v>25</v>
      </c>
      <c r="E159" s="124"/>
    </row>
    <row r="160" spans="3:12" x14ac:dyDescent="0.2">
      <c r="C160" s="40" t="s">
        <v>271</v>
      </c>
    </row>
    <row r="161" spans="3:9" x14ac:dyDescent="0.2">
      <c r="C161" s="42" t="s">
        <v>272</v>
      </c>
    </row>
    <row r="162" spans="3:9" x14ac:dyDescent="0.2">
      <c r="C162" s="43" t="s">
        <v>273</v>
      </c>
      <c r="I162" s="125"/>
    </row>
    <row r="163" spans="3:9" x14ac:dyDescent="0.2">
      <c r="I163" s="126"/>
    </row>
    <row r="164" spans="3:9" x14ac:dyDescent="0.2">
      <c r="C164" s="127" t="s">
        <v>274</v>
      </c>
      <c r="D164" s="128">
        <v>388968021</v>
      </c>
    </row>
    <row r="165" spans="3:9" x14ac:dyDescent="0.2">
      <c r="C165" s="127" t="s">
        <v>275</v>
      </c>
      <c r="D165" s="129">
        <v>67273101.099999994</v>
      </c>
    </row>
    <row r="166" spans="3:9" x14ac:dyDescent="0.2">
      <c r="C166" s="130" t="s">
        <v>276</v>
      </c>
      <c r="D166" s="131">
        <f>D164/D165</f>
        <v>5.7819249393871042</v>
      </c>
    </row>
    <row r="168" spans="3:9" x14ac:dyDescent="0.2">
      <c r="C168" s="1" t="s">
        <v>277</v>
      </c>
    </row>
  </sheetData>
  <mergeCells count="5">
    <mergeCell ref="B5:I5"/>
    <mergeCell ref="B6:I6"/>
    <mergeCell ref="C1:J1"/>
    <mergeCell ref="C36:J36"/>
    <mergeCell ref="B4:I4"/>
  </mergeCells>
  <printOptions horizontalCentered="1"/>
  <pageMargins left="0.5" right="0.5" top="1.25" bottom="1" header="0.7" footer="0.5"/>
  <pageSetup scale="95" fitToHeight="3" orientation="landscape" r:id="rId1"/>
  <headerFooter scaleWithDoc="0" alignWithMargins="0">
    <oddHeader>&amp;R&amp;"Arial,Bold"&amp;11&amp;A</oddHeader>
  </headerFooter>
  <rowBreaks count="3" manualBreakCount="3">
    <brk id="61" max="8" man="1"/>
    <brk id="84" max="16383" man="1"/>
    <brk id="1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JP-1</vt:lpstr>
      <vt:lpstr>Exhibit JP-2</vt:lpstr>
      <vt:lpstr>'Exhibit JP-1'!Print_Area</vt:lpstr>
      <vt:lpstr>'Exhibit JP-2'!Print_Area</vt:lpstr>
      <vt:lpstr>'Exhibit JP-1'!Print_Titles</vt:lpstr>
      <vt:lpstr>'Exhibit JP-2'!Print_Titles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Molenaar, Jennifer</cp:lastModifiedBy>
  <cp:lastPrinted>2019-06-06T14:42:04Z</cp:lastPrinted>
  <dcterms:created xsi:type="dcterms:W3CDTF">2019-05-23T19:35:49Z</dcterms:created>
  <dcterms:modified xsi:type="dcterms:W3CDTF">2019-06-07T15:44:50Z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{5E96E474-3897-4B08-A82D-4811A95D207B}</vt:lpwstr>
  </property>
</Properties>
</file>